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2" /><Relationship Type="http://schemas.openxmlformats.org/officeDocument/2006/relationships/officeDocument" Target="/xl/workbook.xml" Id="Re0be2f9e654047eb" /><Relationship Type="http://schemas.openxmlformats.org/package/2006/relationships/metadata/core-properties" Target="/package/services/metadata/core-properties/c29df32896b049a2816f4d965b915d2c.psmdcp" Id="Rc8ae511e2f9b4d3f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x:bookViews>
    <x:workbookView xWindow="0" yWindow="0" windowWidth="25200" windowHeight="11610" xr2:uid="{00000000-000D-0000-FFFF-FFFF00000000}"/>
  </x:bookViews>
  <x:sheets>
    <x:sheet name="Lot N°02 Page de garde" sheetId="1" r:id="rId1"/>
    <x:sheet name="Lot N°02 SERRURERIE - MENUISER" sheetId="2" r:id="rId2"/>
  </x:sheets>
  <x:definedNames>
    <x:definedName name="_xlnm.Print_Titles" localSheetId="1">'Lot N°02 SERRURERIE - MENUISER'!$1:$2</x:definedName>
    <x:definedName name="_xlnm.Print_Area" localSheetId="1">'Lot N°02 SERRURERIE - MENUISER'!$A$1:$F$112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7" i="2"/>
  <x:c r="F9" i="2"/>
  <x:c r="F14" i="2"/>
  <x:c r="F17" i="2"/>
  <x:c r="F19" i="2"/>
  <x:c r="F24" i="2"/>
  <x:c r="F25" i="2"/>
  <x:c r="F27" i="2"/>
  <x:c r="F28" i="2"/>
  <x:c r="F29" i="2"/>
  <x:c r="F31" i="2"/>
  <x:c r="F33" i="2"/>
  <x:c r="F35" i="2"/>
  <x:c r="F38" i="2"/>
  <x:c r="F39" i="2"/>
  <x:c r="F40" i="2"/>
  <x:c r="F42" i="2"/>
  <x:c r="F47" i="2"/>
  <x:c r="F49" i="2"/>
  <x:c r="F51" i="2"/>
  <x:c r="F56" i="2"/>
  <x:c r="F58" i="2"/>
  <x:c r="F63" i="2"/>
  <x:c r="F64" i="2"/>
  <x:c r="F66" i="2"/>
  <x:c r="F71" i="2"/>
  <x:c r="F73" i="2"/>
  <x:c r="F75" i="2"/>
  <x:c r="F80" i="2"/>
  <x:c r="F83" i="2"/>
  <x:c r="F86" i="2"/>
  <x:c r="F87" i="2"/>
  <x:c r="F89" i="2"/>
  <x:c r="F91" i="2"/>
  <x:c r="F96" i="2"/>
  <x:c r="F98" i="2"/>
  <x:c r="F103" i="2"/>
  <x:c r="F105" i="2"/>
  <x:c r="F109" i="2"/>
  <x:c r="F110" i="2"/>
  <x:c r="F111" i="2"/>
  <x:c r="B110" i="2"/>
</x:calcChain>
</file>

<file path=xl/sharedStrings.xml><?xml version="1.0" encoding="utf-8"?>
<x:sst xmlns:x="http://schemas.openxmlformats.org/spreadsheetml/2006/main" count="304" uniqueCount="304">
  <x:si>
    <x:t>U</x:t>
  </x:si>
  <x:si>
    <x:t>Quantité</x:t>
  </x:si>
  <x:si>
    <x:t>Prix en €</x:t>
  </x:si>
  <x:si>
    <x:t>Total en €</x:t>
  </x:si>
  <x:si>
    <x:t>1</x:t>
  </x:si>
  <x:si>
    <x:t>GARDE CORPS METALLIQUES</x:t>
  </x:si>
  <x:si>
    <x:t>CH3</x:t>
  </x:si>
  <x:si>
    <x:t>1.1</x:t>
  </x:si>
  <x:si>
    <x:t>Garde-corps existant</x:t>
  </x:si>
  <x:si>
    <x:t>CH4</x:t>
  </x:si>
  <x:si>
    <x:t>1.1.1</x:t>
  </x:si>
  <x:si>
    <x:t>Modification de garde corps existant</x:t>
  </x:si>
  <x:si>
    <x:t>CH5</x:t>
  </x:si>
  <x:si>
    <x:t xml:space="preserve">1.1.1 1 </x:t>
  </x:si>
  <x:si>
    <x:t xml:space="preserve">Panneau de remplissage en treillis soudé dans garde corps existant </x:t>
  </x:si>
  <x:si>
    <x:t>ML</x:t>
  </x:si>
  <x:si>
    <x:t>ART</x:t>
  </x:si>
  <x:si>
    <x:t>FRA-H480</x:t>
  </x:si>
  <x:si>
    <x:t>Total GARDE CORPS METALLIQUES</x:t>
  </x:si>
  <x:si>
    <x:t>STOT</x:t>
  </x:si>
  <x:si>
    <x:t>2</x:t>
  </x:si>
  <x:si>
    <x:t>TRAVAUX SUR OUVRAGES EXISTANTS</x:t>
  </x:si>
  <x:si>
    <x:t>CH3</x:t>
  </x:si>
  <x:si>
    <x:t>2.1</x:t>
  </x:si>
  <x:si>
    <x:t>Dépose de menuiseries intérieures</x:t>
  </x:si>
  <x:si>
    <x:t>CH4</x:t>
  </x:si>
  <x:si>
    <x:t>2.1.1</x:t>
  </x:si>
  <x:si>
    <x:t>Portes intérieures</x:t>
  </x:si>
  <x:si>
    <x:t>CH5</x:t>
  </x:si>
  <x:si>
    <x:t xml:space="preserve">2.1.1 1 </x:t>
  </x:si>
  <x:si>
    <x:t>Dépose et évacuation de bloc-porte de gaine technique</x:t>
  </x:si>
  <x:si>
    <x:t>U</x:t>
  </x:si>
  <x:si>
    <x:t>ART</x:t>
  </x:si>
  <x:si>
    <x:t>FRA-N536</x:t>
  </x:si>
  <x:si>
    <x:t>2.2</x:t>
  </x:si>
  <x:si>
    <x:t>Révision - Modifications - Adaptations</x:t>
  </x:si>
  <x:si>
    <x:t>CH4</x:t>
  </x:si>
  <x:si>
    <x:t>2.2.1</x:t>
  </x:si>
  <x:si>
    <x:t>Révision de portes intérieures</x:t>
  </x:si>
  <x:si>
    <x:t>CH5</x:t>
  </x:si>
  <x:si>
    <x:t xml:space="preserve">2.2.1 1 </x:t>
  </x:si>
  <x:si>
    <x:t>Révision de porte de distribution existante - A peindre</x:t>
  </x:si>
  <x:si>
    <x:t>U</x:t>
  </x:si>
  <x:si>
    <x:t>ART</x:t>
  </x:si>
  <x:si>
    <x:t>MAR-B893</x:t>
  </x:si>
  <x:si>
    <x:t>Total TRAVAUX SUR OUVRAGES EXISTANTS</x:t>
  </x:si>
  <x:si>
    <x:t>STOT</x:t>
  </x:si>
  <x:si>
    <x:t>3</x:t>
  </x:si>
  <x:si>
    <x:t>BLOCS-PORTES AVEC DEGRE FEU</x:t>
  </x:si>
  <x:si>
    <x:t>CH3</x:t>
  </x:si>
  <x:si>
    <x:t>3.1</x:t>
  </x:si>
  <x:si>
    <x:t>Blocs portes de distribution</x:t>
  </x:si>
  <x:si>
    <x:t>CH4</x:t>
  </x:si>
  <x:si>
    <x:t>3.1.1</x:t>
  </x:si>
  <x:si>
    <x:t>Bloc-porte E et EI [PF ou CF] à âme pleine et huisserie bois dur</x:t>
  </x:si>
  <x:si>
    <x:t>CH5</x:t>
  </x:si>
  <x:si>
    <x:t xml:space="preserve">3.1.1 1 </x:t>
  </x:si>
  <x:si>
    <x:t>Type P93 - Bloc-porte EI30 dans cloison 98/48, équipé de ferme porte hydraulique, de 0.93 x 2.04 m ht à âme pleine et huisserie bois dur, finition à peindre.</x:t>
  </x:si>
  <x:si>
    <x:t>U</x:t>
  </x:si>
  <x:si>
    <x:t>ART</x:t>
  </x:si>
  <x:si>
    <x:t>FAB-A167</x:t>
  </x:si>
  <x:si>
    <x:t xml:space="preserve">3.1.1 2 </x:t>
  </x:si>
  <x:si>
    <x:t>Type P93 - Bloc-porte EI30 dans cloison 98/48, équipé de ferme porte hydraulique, de 0.93 x 2.04 m ht à âme pleine et huisserie bois dur, avec oculus de 355mm équipé d’un vitrage feuilleté, finition à peindre.</x:t>
  </x:si>
  <x:si>
    <x:t>U</x:t>
  </x:si>
  <x:si>
    <x:t>ART</x:t>
  </x:si>
  <x:si>
    <x:t>FRA-G821</x:t>
  </x:si>
  <x:si>
    <x:t>3.1.2</x:t>
  </x:si>
  <x:si>
    <x:t>Blocs portes isophonique E et EI [PF ou CF]</x:t>
  </x:si>
  <x:si>
    <x:t>CH5</x:t>
  </x:si>
  <x:si>
    <x:t xml:space="preserve">3.1.2 1 </x:t>
  </x:si>
  <x:si>
    <x:t>Type P92 - Bloc-porte E30 minutes, de 0.93 x 2.04 m ht à âme pleine et huisserie bois dur, affaiblissement acoustique 35 dB, finition prêt à peindre.</x:t>
  </x:si>
  <x:si>
    <x:t>U</x:t>
  </x:si>
  <x:si>
    <x:t>ART</x:t>
  </x:si>
  <x:si>
    <x:t>FAB-A168</x:t>
  </x:si>
  <x:si>
    <x:t xml:space="preserve">3.1.2 2 </x:t>
  </x:si>
  <x:si>
    <x:t>Type P93, Bloc-porte isophonique 35 dB EI30 de 0.93 x 2.04 isoplane prépeinte âme pleine, huisserie bois, avec ferme porte</x:t>
  </x:si>
  <x:si>
    <x:t>U</x:t>
  </x:si>
  <x:si>
    <x:t>ART</x:t>
  </x:si>
  <x:si>
    <x:t>TRI-K919</x:t>
  </x:si>
  <x:si>
    <x:t xml:space="preserve">3.1.2 3 </x:t>
  </x:si>
  <x:si>
    <x:t>Type P93, Bloc-porte isophonique 35 dB EI30 de 0.93 x 2.04 isoplane prépeinte âme pleine, huisserie bois + oculus diam. 35 cm + ferme porte</x:t>
  </x:si>
  <x:si>
    <x:t>U</x:t>
  </x:si>
  <x:si>
    <x:t>ART</x:t>
  </x:si>
  <x:si>
    <x:t>FRA-N537</x:t>
  </x:si>
  <x:si>
    <x:t>3.1.3</x:t>
  </x:si>
  <x:si>
    <x:t>Blocs portes DAS E et EI [PF ou CF] huisserie bois - Bras compas</x:t>
  </x:si>
  <x:si>
    <x:t>CH5</x:t>
  </x:si>
  <x:si>
    <x:t xml:space="preserve">3.1.3 1 </x:t>
  </x:si>
  <x:si>
    <x:t>Type P90.53 DAS - Bloc-porte double battant EI30 minutes isoplane à 2 vantaux, avec 2 oculi diam. 32 cm, 0,90+0.53 x 2,04m ht, âme pleine et huisserie bois dur, finition prêt à peindre.</x:t>
  </x:si>
  <x:si>
    <x:t>U</x:t>
  </x:si>
  <x:si>
    <x:t>ART</x:t>
  </x:si>
  <x:si>
    <x:t>MON-B461</x:t>
  </x:si>
  <x:si>
    <x:t>3.1.4</x:t>
  </x:si>
  <x:si>
    <x:t>Blocs portes DAS E et EI [PF ou CF] huisserie bois - Va-et-vient</x:t>
  </x:si>
  <x:si>
    <x:t>CH5</x:t>
  </x:si>
  <x:si>
    <x:t xml:space="preserve">3.1.4 1 </x:t>
  </x:si>
  <x:si>
    <x:t>Type P093.63VV-DAS - Bloc-porte EI30 minutes va et vient isoplane DAS, huisserie bois, de 0.93 + 0.63 x 2.04 m ht, avec deux oculi rond diam. 0.32 m, pivots asservis D.I. en linteau, finition prêt à peindre</x:t>
  </x:si>
  <x:si>
    <x:t>U</x:t>
  </x:si>
  <x:si>
    <x:t>ART</x:t>
  </x:si>
  <x:si>
    <x:t>HER-A389</x:t>
  </x:si>
  <x:si>
    <x:t>3.1.5</x:t>
  </x:si>
  <x:si>
    <x:t>Accessoires sur portes DAS</x:t>
  </x:si>
  <x:si>
    <x:t>CH5</x:t>
  </x:si>
  <x:si>
    <x:t xml:space="preserve">3.1.5 1 </x:t>
  </x:si>
  <x:si>
    <x:t>Contrôle d'accès par ventouses sur porte DAS à 2 vantaux</x:t>
  </x:si>
  <x:si>
    <x:t>U</x:t>
  </x:si>
  <x:si>
    <x:t>ART</x:t>
  </x:si>
  <x:si>
    <x:t>J CDK230</x:t>
  </x:si>
  <x:si>
    <x:t>3.2</x:t>
  </x:si>
  <x:si>
    <x:t>Serrurerie</x:t>
  </x:si>
  <x:si>
    <x:t>CH4</x:t>
  </x:si>
  <x:si>
    <x:t>3.2.1</x:t>
  </x:si>
  <x:si>
    <x:t>Incidence pour fourniture et pose de serrures</x:t>
  </x:si>
  <x:si>
    <x:t>CH5</x:t>
  </x:si>
  <x:si>
    <x:t xml:space="preserve">3.2.1 1 </x:t>
  </x:si>
  <x:si>
    <x:t>Serrures à mortaiser bec de cane à condamnation avec déverrouillage extérieur (B.D.C.C.)</x:t>
  </x:si>
  <x:si>
    <x:t>U</x:t>
  </x:si>
  <x:si>
    <x:t>ART</x:t>
  </x:si>
  <x:si>
    <x:t>THO-D340</x:t>
  </x:si>
  <x:si>
    <x:t xml:space="preserve">3.2.1 2 </x:t>
  </x:si>
  <x:si>
    <x:t>Serrures à mortaiser à pêne dormant demi-tour avec cylindre européen (P.D.D.T.)</x:t>
  </x:si>
  <x:si>
    <x:t>U</x:t>
  </x:si>
  <x:si>
    <x:t>ART</x:t>
  </x:si>
  <x:si>
    <x:t>TRI-K655</x:t>
  </x:si>
  <x:si>
    <x:t xml:space="preserve">3.2.1 3 </x:t>
  </x:si>
  <x:si>
    <x:t>Serrures de sûreté à pêne dormant demi-tour avec cylindre interchangeable avec bouton moleté de décondamnation, mise en combinaison sur organigramme</x:t>
  </x:si>
  <x:si>
    <x:t>U</x:t>
  </x:si>
  <x:si>
    <x:t>ART</x:t>
  </x:si>
  <x:si>
    <x:t>TRI-K548</x:t>
  </x:si>
  <x:si>
    <x:t>Total BLOCS-PORTES AVEC DEGRE FEU</x:t>
  </x:si>
  <x:si>
    <x:t>STOT</x:t>
  </x:si>
  <x:si>
    <x:t>4</x:t>
  </x:si>
  <x:si>
    <x:t>PORTES, CHASSIS ET CLOISONS MENUISEES</x:t>
  </x:si>
  <x:si>
    <x:t>CH3</x:t>
  </x:si>
  <x:si>
    <x:t>4.1</x:t>
  </x:si>
  <x:si>
    <x:t>En panneaux stratifiés compacts</x:t>
  </x:si>
  <x:si>
    <x:t>CH4</x:t>
  </x:si>
  <x:si>
    <x:t>4.1.1</x:t>
  </x:si>
  <x:si>
    <x:t>Cloisons préfabriquées</x:t>
  </x:si>
  <x:si>
    <x:t>CH5</x:t>
  </x:si>
  <x:si>
    <x:t xml:space="preserve">4.1.1 1 </x:t>
  </x:si>
  <x:si>
    <x:t>Cloisonnement de sanitaire en panneaux compact de 12.5 mm d'épaisseur, hauteur 2.67 m environ</x:t>
  </x:si>
  <x:si>
    <x:t>ML</x:t>
  </x:si>
  <x:si>
    <x:t>ART</x:t>
  </x:si>
  <x:si>
    <x:t>FRA-B209</x:t>
  </x:si>
  <x:si>
    <x:t>4.1.2</x:t>
  </x:si>
  <x:si>
    <x:t>Portes pivotantes</x:t>
  </x:si>
  <x:si>
    <x:t>CH5</x:t>
  </x:si>
  <x:si>
    <x:t xml:space="preserve">4.1.2 1 </x:t>
  </x:si>
  <x:si>
    <x:t>Porte de sanitaire pivotante en panneau compact de 0.77 x 2.05 m de hauteur</x:t>
  </x:si>
  <x:si>
    <x:t>U</x:t>
  </x:si>
  <x:si>
    <x:t>ART</x:t>
  </x:si>
  <x:si>
    <x:t>RON-A694</x:t>
  </x:si>
  <x:si>
    <x:t>Total PORTES, CHASSIS ET CLOISONS MENUISEES</x:t>
  </x:si>
  <x:si>
    <x:t>STOT</x:t>
  </x:si>
  <x:si>
    <x:t>5</x:t>
  </x:si>
  <x:si>
    <x:t>DESENFUMAGE</x:t>
  </x:si>
  <x:si>
    <x:t>CH3</x:t>
  </x:si>
  <x:si>
    <x:t>5.1</x:t>
  </x:si>
  <x:si>
    <x:t>Lanterneau de désenfumage</x:t>
  </x:si>
  <x:si>
    <x:t>CH4</x:t>
  </x:si>
  <x:si>
    <x:t>5.1.1</x:t>
  </x:si>
  <x:si>
    <x:t>Modification de désenfumage</x:t>
  </x:si>
  <x:si>
    <x:t>CH5</x:t>
  </x:si>
  <x:si>
    <x:t xml:space="preserve">5.1.1 1 </x:t>
  </x:si>
  <x:si>
    <x:t xml:space="preserve">Déplacement du treuil de fermeture du lanterneau de désenfumage </x:t>
  </x:si>
  <x:si>
    <x:t>U</x:t>
  </x:si>
  <x:si>
    <x:t>ART</x:t>
  </x:si>
  <x:si>
    <x:t>TRI-J301</x:t>
  </x:si>
  <x:si>
    <x:t>Total DESENFUMAGE</x:t>
  </x:si>
  <x:si>
    <x:t>STOT</x:t>
  </x:si>
  <x:si>
    <x:t>6</x:t>
  </x:si>
  <x:si>
    <x:t>FACADES DE GAINES ET TRAPPES</x:t>
  </x:si>
  <x:si>
    <x:t>CH3</x:t>
  </x:si>
  <x:si>
    <x:t>6.1</x:t>
  </x:si>
  <x:si>
    <x:t>Trappe de visite en bois</x:t>
  </x:si>
  <x:si>
    <x:t>CH4</x:t>
  </x:si>
  <x:si>
    <x:t>6.1.1</x:t>
  </x:si>
  <x:si>
    <x:t>Finition à peindre</x:t>
  </x:si>
  <x:si>
    <x:t>CH5</x:t>
  </x:si>
  <x:si>
    <x:t xml:space="preserve">6.1.1 1 </x:t>
  </x:si>
  <x:si>
    <x:t>Trappe  EI30  - Dim 0.50 x ht 0.50ml - Rw + C = 35 dB</x:t>
  </x:si>
  <x:si>
    <x:t>U</x:t>
  </x:si>
  <x:si>
    <x:t>ART</x:t>
  </x:si>
  <x:si>
    <x:t>THO-A307</x:t>
  </x:si>
  <x:si>
    <x:t xml:space="preserve">6.1.1 2 </x:t>
  </x:si>
  <x:si>
    <x:t>Trappe  EI30  - Dim 0.55 x ht 0.50ml - Rw + C = 35 dB</x:t>
  </x:si>
  <x:si>
    <x:t>U</x:t>
  </x:si>
  <x:si>
    <x:t>ART</x:t>
  </x:si>
  <x:si>
    <x:t>FAB-A176</x:t>
  </x:si>
  <x:si>
    <x:t>Total FACADES DE GAINES ET TRAPPES</x:t>
  </x:si>
  <x:si>
    <x:t>STOT</x:t>
  </x:si>
  <x:si>
    <x:t>7</x:t>
  </x:si>
  <x:si>
    <x:t>OUVRAGES DIVERS BOIS</x:t>
  </x:si>
  <x:si>
    <x:t>CH3</x:t>
  </x:si>
  <x:si>
    <x:t>7.1</x:t>
  </x:si>
  <x:si>
    <x:t>Plinthes</x:t>
  </x:si>
  <x:si>
    <x:t>CH4</x:t>
  </x:si>
  <x:si>
    <x:t>7.1.1</x:t>
  </x:si>
  <x:si>
    <x:t>Plinthes bois</x:t>
  </x:si>
  <x:si>
    <x:t>CH5</x:t>
  </x:si>
  <x:si>
    <x:t xml:space="preserve">7.1.1 1 </x:t>
  </x:si>
  <x:si>
    <x:t>Plinthe à crémaillère rampante en sapin - A peindre</x:t>
  </x:si>
  <x:si>
    <x:t>ML</x:t>
  </x:si>
  <x:si>
    <x:t>ART</x:t>
  </x:si>
  <x:si>
    <x:t>THO-B106</x:t>
  </x:si>
  <x:si>
    <x:t>7.1.2</x:t>
  </x:si>
  <x:si>
    <x:t>Plinthes médium</x:t>
  </x:si>
  <x:si>
    <x:t>CH5</x:t>
  </x:si>
  <x:si>
    <x:t xml:space="preserve">7.1.2 1 </x:t>
  </x:si>
  <x:si>
    <x:t>Plinthe en médium hydrofuge à bord droit arrête adoucis de 12 x 150 mm, prêt à peindre</x:t>
  </x:si>
  <x:si>
    <x:t>ML</x:t>
  </x:si>
  <x:si>
    <x:t>ART</x:t>
  </x:si>
  <x:si>
    <x:t>MAG-D866</x:t>
  </x:si>
  <x:si>
    <x:t>Total OUVRAGES DIVERS BOIS</x:t>
  </x:si>
  <x:si>
    <x:t>STOT</x:t>
  </x:si>
  <x:si>
    <x:t>8</x:t>
  </x:si>
  <x:si>
    <x:t>MOBILIER, EQUIPEMENTS DIVERS</x:t>
  </x:si>
  <x:si>
    <x:t>CH3</x:t>
  </x:si>
  <x:si>
    <x:t>8.1</x:t>
  </x:si>
  <x:si>
    <x:t>Meubles en applique</x:t>
  </x:si>
  <x:si>
    <x:t>CH4</x:t>
  </x:si>
  <x:si>
    <x:t>8.1.1</x:t>
  </x:si>
  <x:si>
    <x:t>Meuble haut</x:t>
  </x:si>
  <x:si>
    <x:t>CH5</x:t>
  </x:si>
  <x:si>
    <x:t xml:space="preserve">8.1.1 1 </x:t>
  </x:si>
  <x:si>
    <x:t>Meuble haut de cuisine de 3.00 x 0.35 x ht 0.40ml</x:t>
  </x:si>
  <x:si>
    <x:t>U</x:t>
  </x:si>
  <x:si>
    <x:t>ART</x:t>
  </x:si>
  <x:si>
    <x:t>TOU-A678</x:t>
  </x:si>
  <x:si>
    <x:t>8.2</x:t>
  </x:si>
  <x:si>
    <x:t>Meubles encastrés</x:t>
  </x:si>
  <x:si>
    <x:t>CH4</x:t>
  </x:si>
  <x:si>
    <x:t>8.2.1</x:t>
  </x:si>
  <x:si>
    <x:t>Meubles de cuisine</x:t>
  </x:si>
  <x:si>
    <x:t>CH5</x:t>
  </x:si>
  <x:si>
    <x:t xml:space="preserve">8.2.1 1 </x:t>
  </x:si>
  <x:si>
    <x:t>Meubles de cuisine de 3.10 x 0.68 x ht 0.90ml</x:t>
  </x:si>
  <x:si>
    <x:t>ENS</x:t>
  </x:si>
  <x:si>
    <x:t>ART</x:t>
  </x:si>
  <x:si>
    <x:t>THO-F221</x:t>
  </x:si>
  <x:si>
    <x:t>8.3</x:t>
  </x:si>
  <x:si>
    <x:t>Tableau de classe</x:t>
  </x:si>
  <x:si>
    <x:t>CH4</x:t>
  </x:si>
  <x:si>
    <x:t>8.3.1</x:t>
  </x:si>
  <x:si>
    <x:t>Tableau blanc magnétique</x:t>
  </x:si>
  <x:si>
    <x:t>CH5</x:t>
  </x:si>
  <x:si>
    <x:t xml:space="preserve">8.3.1 1 </x:t>
  </x:si>
  <x:si>
    <x:t>Tableau blanc magnétique de 2.00 x 1.20 m ht</x:t>
  </x:si>
  <x:si>
    <x:t>U</x:t>
  </x:si>
  <x:si>
    <x:t>ART</x:t>
  </x:si>
  <x:si>
    <x:t>FRA-N533</x:t>
  </x:si>
  <x:si>
    <x:t xml:space="preserve">8.3.1 2 </x:t>
  </x:si>
  <x:si>
    <x:t xml:space="preserve">Tableau blanc magnétique de 4.00 x 1.20 m ht </x:t>
  </x:si>
  <x:si>
    <x:t>U</x:t>
  </x:si>
  <x:si>
    <x:t>ART</x:t>
  </x:si>
  <x:si>
    <x:t>FRA-N618</x:t>
  </x:si>
  <x:si>
    <x:t>8.3.2</x:t>
  </x:si>
  <x:si>
    <x:t>Tableau coulissant blanc / vert émaillé magnétique</x:t>
  </x:si>
  <x:si>
    <x:t>CH5</x:t>
  </x:si>
  <x:si>
    <x:t xml:space="preserve">8.3.2 1 </x:t>
  </x:si>
  <x:si>
    <x:t>Double tableau blanc / vert, coulissant vertical, magnétique de 423.4 x 407 cm ht</x:t>
  </x:si>
  <x:si>
    <x:t>U</x:t>
  </x:si>
  <x:si>
    <x:t>ART</x:t>
  </x:si>
  <x:si>
    <x:t>FRA-N619</x:t>
  </x:si>
  <x:si>
    <x:t>Total MOBILIER, EQUIPEMENTS DIVERS</x:t>
  </x:si>
  <x:si>
    <x:t>STOT</x:t>
  </x:si>
  <x:si>
    <x:t>9</x:t>
  </x:si>
  <x:si>
    <x:t>ACCESSOIRES</x:t>
  </x:si>
  <x:si>
    <x:t>CH3</x:t>
  </x:si>
  <x:si>
    <x:t>9.1</x:t>
  </x:si>
  <x:si>
    <x:t>Support d'affichage</x:t>
  </x:si>
  <x:si>
    <x:t>CH4</x:t>
  </x:si>
  <x:si>
    <x:t>9.1.1</x:t>
  </x:si>
  <x:si>
    <x:t>Panneau d'affichage liège</x:t>
  </x:si>
  <x:si>
    <x:t>CH5</x:t>
  </x:si>
  <x:si>
    <x:t xml:space="preserve">9.1.1 1 </x:t>
  </x:si>
  <x:si>
    <x:t>Tableau d'affichage en liège naturel et encadrement aluminium anodisé naturel, de dimensions 1.20 x 0.90 ml ht environ.</x:t>
  </x:si>
  <x:si>
    <x:t>U</x:t>
  </x:si>
  <x:si>
    <x:t>ART</x:t>
  </x:si>
  <x:si>
    <x:t>MAG-C561</x:t>
  </x:si>
  <x:si>
    <x:t>Total ACCESSOIRES</x:t>
  </x:si>
  <x:si>
    <x:t>STOT</x:t>
  </x:si>
  <x:si>
    <x:t>10</x:t>
  </x:si>
  <x:si>
    <x:t>TRAVAUX SUR OUVRAGES EXISTANTS</x:t>
  </x:si>
  <x:si>
    <x:t>CH3</x:t>
  </x:si>
  <x:si>
    <x:t>10.1</x:t>
  </x:si>
  <x:si>
    <x:t>Révision</x:t>
  </x:si>
  <x:si>
    <x:t>CH4</x:t>
  </x:si>
  <x:si>
    <x:t>10.1.1</x:t>
  </x:si>
  <x:si>
    <x:t>Modification de menuiserie</x:t>
  </x:si>
  <x:si>
    <x:t>CH5</x:t>
  </x:si>
  <x:si>
    <x:t xml:space="preserve">10.1.1 1 </x:t>
  </x:si>
  <x:si>
    <x:t>Remplacement de panneau E.D.R par E.D.R. PVC, de 0.70 x 1.30ml environ</x:t>
  </x:si>
  <x:si>
    <x:t>U</x:t>
  </x:si>
  <x:si>
    <x:t>ART</x:t>
  </x:si>
  <x:si>
    <x:t>FRA-N542</x:t>
  </x:si>
  <x:si>
    <x:t>Total TRAVAUX SUR OUVRAGES EXISTANTS</x:t>
  </x:si>
  <x:si>
    <x:t>STOT</x:t>
  </x:si>
  <x:si>
    <x:t>Montant HT du Lot N°02 SERRURERIE - MENUISERIES INTERIEURES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</x:si>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</x:sst>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5">
    <x:numFmt numFmtId="0" formatCode=""/>
    <x:numFmt numFmtId="1" formatCode="@"/>
    <x:numFmt numFmtId="2" formatCode="#,##0.00;\-#,##0.00;"/>
    <x:numFmt numFmtId="3" formatCode="#,##0.0;\-#,##0.0;"/>
    <x:numFmt numFmtId="4" formatCode="# ##0;-#,##0;"/>
  </x:numFmts>
  <x:fonts count="20" x14ac:knownFonts="1">
    <x:font>
      <x:sz val="11"/>
      <x:color theme="1"/>
      <x:name val="Calibri"/>
      <x:family val="2"/>
      <x:scheme val="minor"/>
    </x:font>
    <x:font>
      <x:b/>
      <x:sz val="10"/>
      <x:color rgb="FF000000"/>
      <x:name val="Arial"/>
      <x:family val="1"/>
    </x:font>
    <x:font>
      <x:b/>
      <x:sz val="14"/>
      <x:color rgb="FF000000"/>
      <x:name val="Arial"/>
      <x:family val="1"/>
    </x:font>
    <x:font>
      <x:sz val="10"/>
      <x:color rgb="FF000000"/>
      <x:name val="Arial"/>
      <x:family val="1"/>
    </x:font>
    <x:font>
      <x:b/>
      <x:sz val="14"/>
      <x:color rgb="FFFFFFFF"/>
      <x:name val="Arial"/>
      <x:family val="1"/>
    </x:font>
    <x:font>
      <x:sz val="10"/>
      <x:color rgb="FF000000"/>
      <x:name val="Arial Rounded MT Bold"/>
      <x:family val="1"/>
    </x:font>
    <x:font>
      <x:sz val="11"/>
      <x:color rgb="FF000000"/>
      <x:name val="Arial"/>
      <x:family val="1"/>
    </x:font>
    <x:font>
      <x:b/>
      <x:sz val="12"/>
      <x:color rgb="FF000000"/>
      <x:name val="Arial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b/>
      <x:sz val="8"/>
      <x:color rgb="FF000000"/>
      <x:name val="Arial"/>
      <x:family val="1"/>
    </x:font>
    <x:font>
      <x:b/>
      <x:sz val="9"/>
      <x:color rgb="FF000000"/>
      <x:name val="Arial"/>
      <x:family val="1"/>
    </x:font>
    <x:font>
      <x:sz val="8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7"/>
      <x:color rgb="FF000000"/>
      <x:name val="Arial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b/>
      <x:sz val="10"/>
      <x:color theme="1"/>
      <x:name val="Arial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rgb="FF808080"/>
        <x:bgColor indexed="64"/>
      </x:patternFill>
    </x:fill>
    <x:fill>
      <x:patternFill patternType="solid">
        <x:fgColor rgb="FF000000"/>
        <x:bgColor indexed="64"/>
      </x:patternFill>
    </x:fill>
    <x:fill>
      <x:patternFill patternType="solid">
        <x:fgColor rgb="FFC0C0C0"/>
        <x:bgColor indexed="64"/>
      </x:patternFill>
    </x:fill>
    <x:fill>
      <x:patternFill patternType="solid">
        <x:fgColor rgb="FFFFFFFF"/>
      </x:patternFill>
    </x:fill>
  </x:fills>
  <x:borders count="24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/>
      <x:bottom/>
      <x:diagonal/>
    </x:border>
    <x:border>
      <x:left style="thin">
        <x:color rgb="FF000000"/>
      </x:left>
      <x:right/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2" borderId="0" applyFill="1">
      <x:alignment horizontal="left" vertical="top" wrapText="1"/>
    </x:xf>
    <x:xf numFmtId="0" fontId="3" fillId="2" borderId="0" applyFill="1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4" fillId="3" borderId="0" applyFill="1">
      <x:alignment horizontal="left" vertical="top" wrapText="1"/>
    </x:xf>
    <x:xf numFmtId="0" fontId="5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2" borderId="0" applyFill="1">
      <x:alignment horizontal="left" vertical="top" wrapText="1"/>
    </x:xf>
    <x:xf numFmtId="0" fontId="6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4" borderId="0" applyFill="1">
      <x:alignment horizontal="left" vertical="top" wrapText="1"/>
    </x:xf>
    <x:xf numFmtId="0" fontId="8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10" fillId="4" borderId="0" applyFill="1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5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4" fillId="0" borderId="0" applyFill="0">
      <x:alignment horizontal="left" vertical="top" wrapText="1" indent="2"/>
    </x:xf>
    <x:xf numFmtId="0" fontId="14" fillId="0" borderId="0" applyFill="0">
      <x:alignment horizontal="left" vertical="top" wrapText="1" indent="2"/>
    </x:xf>
    <x:xf numFmtId="0" fontId="15" fillId="0" borderId="0" applyFill="0">
      <x:alignment horizontal="left" vertical="top" wrapText="1"/>
    </x:xf>
  </x:cellStyleXfs>
  <x:cellXfs count="47">
    <x:xf numFmtId="0" fontId="0" fillId="0" borderId="0" xfId="0" applyNumberFormat="0" applyProtection="1">
      <x:protection locked="1"/>
    </x:xf>
    <x:xf numFmtId="0" fontId="0" fillId="0" borderId="22" xfId="0" applyNumberFormat="0" applyFill="0" applyBorder="1" applyProtection="1">
      <x:alignment horizontal="left" vertical="top" wrapText="1"/>
      <x:protection locked="1"/>
    </x:xf>
    <x:xf numFmtId="0" fontId="0" fillId="0" borderId="23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center" vertical="top" wrapText="1"/>
      <x:protection locked="1"/>
    </x:xf>
    <x:xf numFmtId="0" fontId="16" fillId="0" borderId="21" xfId="0" applyNumberFormat="0" applyFont="1" applyFill="0" applyBorder="1" applyProtection="1">
      <x:alignment horizontal="center" vertical="top" wrapText="1"/>
      <x:protection locked="1"/>
    </x:xf>
    <x:xf numFmtId="0" fontId="16" fillId="0" borderId="21" xfId="0" applyNumberFormat="0" applyFont="1" applyFill="0" applyBorder="1" applyProtection="1">
      <x:alignment horizontal="right" vertical="top" wrapText="1"/>
      <x:protection locked="1"/>
    </x:xf>
    <x:xf numFmtId="0" fontId="0" fillId="0" borderId="17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9" xfId="0" applyNumberFormat="0" applyFont="1" applyFill="0" applyBorder="1" applyProtection="1">
      <x:alignment horizontal="left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0" fontId="1" fillId="2" borderId="17" xfId="1" applyNumberFormat="0" applyFont="1" applyFill="1" applyBorder="1" applyProtection="1">
      <x:alignment horizontal="left" vertical="top" wrapText="1"/>
      <x:protection locked="1"/>
    </x:xf>
    <x:xf numFmtId="0" fontId="2" fillId="2" borderId="16" xfId="10" applyNumberFormat="0" applyFont="1" applyFill="1" applyBorder="1" applyProtection="1">
      <x:alignment horizontal="left" vertical="top" wrapText="1"/>
      <x:protection locked="1"/>
    </x:xf>
    <x:xf numFmtId="0" fontId="0" fillId="0" borderId="7" xfId="0" applyNumberFormat="0" applyFont="1" applyFill="1" applyBorder="1" applyProtection="1">
      <x:alignment horizontal="left" vertical="top" wrapText="1"/>
      <x:protection locked="1"/>
    </x:xf>
    <x:xf numFmtId="0" fontId="0" fillId="0" borderId="14" xfId="0" applyNumberFormat="0" applyFont="1" applyFill="1" applyBorder="1" applyProtection="1">
      <x:alignment horizontal="left" vertical="top" wrapText="1"/>
      <x:protection locked="1"/>
    </x:xf>
    <x:xf numFmtId="1" fontId="0" fillId="0" borderId="0" xfId="0" applyNumberFormat="0" applyFont="1" applyFill="1" applyProtection="1">
      <x:alignment horizontal="left" vertical="top" wrapText="1"/>
      <x:protection locked="1"/>
    </x:xf>
    <x:xf numFmtId="0" fontId="1" fillId="4" borderId="17" xfId="1" applyNumberFormat="0" applyFont="1" applyFill="1" applyBorder="1" applyProtection="1">
      <x:alignment horizontal="left" vertical="top" wrapText="1"/>
      <x:protection locked="1"/>
    </x:xf>
    <x:xf numFmtId="0" fontId="7" fillId="4" borderId="16" xfId="14" applyNumberFormat="0" applyFont="1" applyFill="1" applyBorder="1" applyProtection="1">
      <x:alignment horizontal="left" vertical="top" wrapText="1"/>
      <x:protection locked="1"/>
    </x:xf>
    <x:xf numFmtId="0" fontId="10" fillId="4" borderId="16" xfId="18" applyNumberFormat="0" applyFont="1" applyFill="1" applyBorder="1" applyProtection="1">
      <x:alignment horizontal="left" vertical="top" wrapText="1"/>
      <x:protection locked="1"/>
    </x:xf>
    <x:xf numFmtId="0" fontId="1" fillId="0" borderId="13" xfId="1" applyNumberFormat="0" applyFont="1" applyFill="1" applyBorder="1" applyProtection="1">
      <x:alignment horizontal="left" vertical="top" wrapText="1" indent="0"/>
      <x:protection locked="1"/>
    </x:xf>
    <x:xf numFmtId="0" fontId="11" fillId="0" borderId="15" xfId="26" applyNumberFormat="0" applyFont="1" applyFill="1" applyBorder="1" applyProtection="1">
      <x:alignment horizontal="left" vertical="top" wrapText="1"/>
      <x:protection locked="1"/>
    </x:xf>
    <x:xf numFmtId="0" fontId="0" fillId="0" borderId="7" xfId="0" applyNumberFormat="0" applyFont="1" applyFill="1" applyBorder="1" applyProtection="0">
      <x:alignment horizontal="center" vertical="top" wrapText="0"/>
      <x:protection locked="0"/>
    </x:xf>
    <x:xf numFmtId="2" fontId="0" fillId="0" borderId="7" xfId="0" applyNumberFormat="0" applyFont="1" applyFill="1" applyBorder="1" applyProtection="0">
      <x:alignment horizontal="center" vertical="top" wrapText="1"/>
      <x:protection locked="0"/>
    </x:xf>
    <x:xf numFmtId="2" fontId="0" fillId="0" borderId="14" xfId="0" applyNumberFormat="0" applyFont="1" applyFill="1" applyBorder="1" applyProtection="0">
      <x:alignment horizontal="right" vertical="top" wrapText="1"/>
      <x:protection locked="0"/>
    </x:xf>
    <x:xf numFmtId="0" fontId="17" fillId="0" borderId="6" xfId="0" applyNumberFormat="0" applyFont="1" applyFill="1" applyBorder="1" applyProtection="1">
      <x:alignment horizontal="left" vertical="top" wrapText="1"/>
      <x:protection locked="1"/>
    </x:xf>
    <x:xf numFmtId="0" fontId="0" fillId="0" borderId="9" xfId="0" applyNumberFormat="0" applyFont="1" applyFill="1" applyBorder="1" applyProtection="1">
      <x:alignment horizontal="left" vertical="top" wrapText="1"/>
      <x:protection locked="1"/>
    </x:xf>
    <x:xf numFmtId="0" fontId="0" fillId="0" borderId="3" xfId="0" applyNumberFormat="0" applyFont="1" applyFill="1" applyBorder="1" applyProtection="1">
      <x:alignment horizontal="left" vertical="top" wrapText="1"/>
      <x:protection locked="1"/>
    </x:xf>
    <x:xf numFmtId="0" fontId="1" fillId="0" borderId="6" xfId="13" applyNumberFormat="0" applyFont="1" applyFill="1" applyBorder="1" applyProtection="1">
      <x:alignment horizontal="left" vertical="top" wrapText="1"/>
      <x:protection locked="1"/>
    </x:xf>
    <x:xf numFmtId="0" fontId="2" fillId="0" borderId="12" xfId="13" applyNumberFormat="0" applyFont="1" applyFill="1" applyBorder="1" applyProtection="1">
      <x:alignment horizontal="left" vertical="top" wrapText="1"/>
      <x:protection locked="1"/>
    </x:xf>
    <x:xf numFmtId="2" fontId="0" fillId="0" borderId="11" xfId="0" applyNumberFormat="0" applyFont="1" applyFill="1" applyBorder="1" applyProtection="1">
      <x:alignment horizontal="right" vertical="top" wrapText="1"/>
      <x:protection locked="1"/>
    </x:xf>
    <x:xf numFmtId="0" fontId="0" fillId="0" borderId="10" xfId="0" applyNumberFormat="0" applyFont="1" applyFill="1" applyBorder="1" applyProtection="1">
      <x:alignment horizontal="left" vertical="top" wrapText="1"/>
      <x:protection locked="1"/>
    </x:xf>
    <x:xf numFmtId="0" fontId="17" fillId="0" borderId="5" xfId="0" applyNumberFormat="0" applyFont="1" applyFill="1" applyBorder="1" applyProtection="1">
      <x:alignment horizontal="left" vertical="top" wrapText="1"/>
      <x:protection locked="1"/>
    </x:xf>
    <x:xf numFmtId="0" fontId="0" fillId="0" borderId="18" xfId="0" applyNumberFormat="0" applyFont="1" applyFill="1" applyBorder="1" applyProtection="1">
      <x:alignment horizontal="left" vertical="top" wrapText="1"/>
      <x:protection locked="1"/>
    </x:xf>
    <x:xf numFmtId="0" fontId="1" fillId="0" borderId="17" xfId="1" applyNumberFormat="0" applyFont="1" applyFill="1" applyBorder="1" applyProtection="1">
      <x:alignment horizontal="left" vertical="top" wrapText="1" indent="0"/>
      <x:protection locked="1"/>
    </x:xf>
    <x:xf numFmtId="0" fontId="11" fillId="0" borderId="16" xfId="26" applyNumberFormat="0" applyFont="1" applyFill="1" applyBorder="1" applyProtection="1">
      <x:alignment horizontal="left" vertical="top" wrapText="1"/>
      <x:protection locked="1"/>
    </x:xf>
    <x:xf numFmtId="3" fontId="0" fillId="0" borderId="7" xfId="0" applyNumberFormat="0" applyFont="1" applyFill="1" applyBorder="1" applyProtection="0">
      <x:alignment horizontal="center" vertical="top" wrapText="1"/>
      <x:protection locked="0"/>
    </x:xf>
    <x:xf numFmtId="4" fontId="0" fillId="0" borderId="7" xfId="0" applyNumberFormat="0" applyFont="1" applyFill="1" applyBorder="1" applyProtection="0">
      <x:alignment horizontal="center" vertical="top" wrapText="1"/>
      <x:protection locked="0"/>
    </x:xf>
    <x:xf numFmtId="0" fontId="1" fillId="0" borderId="5" xfId="1" applyNumberFormat="0" applyFont="1" applyFill="1" applyBorder="1" applyProtection="1">
      <x:alignment horizontal="left" vertical="top" wrapText="1" indent="0"/>
      <x:protection locked="1"/>
    </x:xf>
    <x:xf numFmtId="0" fontId="11" fillId="0" borderId="18" xfId="26" applyNumberFormat="0" applyFont="1" applyFill="1" applyBorder="1" applyProtection="1">
      <x:alignment horizontal="left" vertical="top" wrapText="1"/>
      <x:protection locked="1"/>
    </x:xf>
    <x:xf numFmtId="0" fontId="1" fillId="0" borderId="6" xfId="1" applyNumberFormat="0" applyFont="1" applyFill="1" applyBorder="1" applyProtection="1">
      <x:alignment horizontal="left" vertical="top" wrapText="1" indent="0"/>
      <x:protection locked="1"/>
    </x:xf>
    <x:xf numFmtId="0" fontId="11" fillId="0" borderId="12" xfId="26" applyNumberFormat="0" applyFont="1" applyFill="1" applyBorder="1" applyProtection="1">
      <x:alignment horizontal="left" vertical="top" wrapText="1"/>
      <x:protection locked="1"/>
    </x:xf>
    <x:xf numFmtId="0" fontId="0" fillId="0" borderId="4" xfId="0" applyNumberFormat="0" applyFont="1" applyFill="1" applyBorder="1" applyProtection="1">
      <x:alignment horizontal="left" vertical="top" wrapText="1"/>
      <x:protection locked="1"/>
    </x:xf>
    <x:xf numFmtId="0" fontId="0" fillId="0" borderId="2" xfId="0" applyNumberFormat="0" applyFont="1" applyFill="1" applyBorder="1" applyProtection="1">
      <x:alignment horizontal="left" vertical="top" wrapText="1"/>
      <x:protection locked="1"/>
    </x:xf>
    <x:xf numFmtId="0" fontId="0" fillId="0" borderId="1" xfId="0" applyNumberFormat="0" applyFont="1" applyFill="1" applyBorder="1" applyProtection="1">
      <x:alignment horizontal="left" vertical="top" wrapText="1"/>
      <x:protection locked="1"/>
    </x:xf>
    <x:xf numFmtId="0" fontId="16" fillId="0" borderId="0" xfId="0" applyNumberFormat="0" applyFont="1" applyFill="1" applyBorder="1" applyProtection="1">
      <x:alignment horizontal="left" vertical="top" wrapText="1"/>
      <x:protection locked="1"/>
    </x:xf>
    <x:xf numFmtId="2" fontId="16" fillId="0" borderId="0" xfId="0" applyNumberFormat="0" applyFont="1" applyFill="1" applyBorder="1" applyProtection="1">
      <x:alignment horizontal="right" vertical="top" wrapText="1"/>
      <x:protection locked="1"/>
    </x:xf>
    <x:xf numFmtId="4" fontId="18" fillId="5" borderId="0" xfId="0" applyNumberFormat="0" applyFont="1" applyFill="1" applyBorder="1" applyProtection="1">
      <x:alignment horizontal="left" vertical="top" wrapText="1"/>
      <x:protection locked="1"/>
    </x:xf>
    <x:xf numFmtId="0" fontId="19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2" /><Relationship Type="http://schemas.openxmlformats.org/officeDocument/2006/relationships/styles" Target="/xl/styles.xml" Id="rId112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calcChain" Target="/xl/calcChain.xml" Id="rId332" /><Relationship Type="http://schemas.openxmlformats.org/officeDocument/2006/relationships/sharedStrings" Target="/xl/sharedStrings.xml" Id="rId342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216000</xdr:colOff>
      <xdr:row>13</xdr:row>
      <xdr:rowOff>102978</xdr:rowOff>
    </xdr:from>
    <xdr:to>
      <xdr:col>0</xdr:col>
      <xdr:colOff>6408000</xdr:colOff>
      <xdr:row>15</xdr:row>
      <xdr:rowOff>92778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25704" y="2579478"/>
          <a:ext cx="6190748" cy="37080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</xdr:txBody>
    </xdr:sp>
    <xdr:clientData/>
  </xdr:twoCellAnchor>
  <xdr:twoCellAnchor editAs="absolute">
    <xdr:from>
      <xdr:col>0</xdr:col>
      <xdr:colOff>216000</xdr:colOff>
      <xdr:row>15</xdr:row>
      <xdr:rowOff>125022</xdr:rowOff>
    </xdr:from>
    <xdr:to>
      <xdr:col>0</xdr:col>
      <xdr:colOff>6408000</xdr:colOff>
      <xdr:row>18</xdr:row>
      <xdr:rowOff>85539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225704" y="2982522"/>
          <a:ext cx="6190748" cy="532017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400" b="1" i="0">
              <a:solidFill>
                <a:srgbClr val="000000"/>
              </a:solidFill>
              <a:latin typeface="Arial"/>
            </a:rPr>
            <a:t>Lot N°02 SERRURERIE - MENUISERIES INTERIEURES</a:t>
          </a:r>
        </a:p>
      </xdr:txBody>
    </xdr:sp>
    <xdr:clientData/>
  </xdr:twoCellAnchor>
  <xdr:twoCellAnchor editAs="absolute">
    <xdr:from>
      <xdr:col>0</xdr:col>
      <xdr:colOff>720000</xdr:colOff>
      <xdr:row>0</xdr:row>
      <xdr:rowOff>64487</xdr:rowOff>
    </xdr:from>
    <xdr:to>
      <xdr:col>0</xdr:col>
      <xdr:colOff>3096000</xdr:colOff>
      <xdr:row>4</xdr:row>
      <xdr:rowOff>76330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41600" y="64487"/>
          <a:ext cx="2386017" cy="77384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MAITRE D'OUVRAGE :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Centrale Lyon ENISE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58 rue Jean Parot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42023 Saint-Etienne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55591</xdr:rowOff>
    </xdr:from>
    <xdr:to>
      <xdr:col>0</xdr:col>
      <xdr:colOff>6336000</xdr:colOff>
      <xdr:row>46</xdr:row>
      <xdr:rowOff>55591</xdr:rowOff>
    </xdr:to>
    <xdr:cxnSp macro="">
      <xdr:nvCxnSpPr>
        <xdr:cNvPr id="6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322435" y="8818591"/>
          <a:ext cx="604565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864000</xdr:colOff>
      <xdr:row>8</xdr:row>
      <xdr:rowOff>39809</xdr:rowOff>
    </xdr:from>
    <xdr:to>
      <xdr:col>0</xdr:col>
      <xdr:colOff>5796000</xdr:colOff>
      <xdr:row>12</xdr:row>
      <xdr:rowOff>116139</xdr:rowOff>
    </xdr:to>
    <xdr:sp macro="" textlink="">
      <xdr:nvSpPr>
        <xdr:cNvPr id="7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870574" y="1563809"/>
          <a:ext cx="4933252" cy="83833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Réhabilitation du bâtiment C du Campus de la Metare R+3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23 rue du Docteur Paul Michelon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42100 - SAINT ETIENNE</a:t>
          </a:r>
        </a:p>
      </xdr:txBody>
    </xdr:sp>
    <xdr:clientData/>
  </xdr:twoCellAnchor>
  <xdr:twoCellAnchor editAs="absolute">
    <xdr:from>
      <xdr:col>0</xdr:col>
      <xdr:colOff>684000</xdr:colOff>
      <xdr:row>20</xdr:row>
      <xdr:rowOff>91461</xdr:rowOff>
    </xdr:from>
    <xdr:to>
      <xdr:col>0</xdr:col>
      <xdr:colOff>6408000</xdr:colOff>
      <xdr:row>22</xdr:row>
      <xdr:rowOff>145748</xdr:rowOff>
    </xdr:to>
    <xdr:sp macro="" textlink="">
      <xdr:nvSpPr>
        <xdr:cNvPr id="8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3901461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Maître d'Ouvrage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Ecole Centrale de Lyon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36 avenue Guy de Collongue     69130  ECULLY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684000</xdr:colOff>
      <xdr:row>22</xdr:row>
      <xdr:rowOff>161870</xdr:rowOff>
    </xdr:from>
    <xdr:to>
      <xdr:col>0</xdr:col>
      <xdr:colOff>6408000</xdr:colOff>
      <xdr:row>25</xdr:row>
      <xdr:rowOff>25657</xdr:rowOff>
    </xdr:to>
    <xdr:sp macro="" textlink="">
      <xdr:nvSpPr>
        <xdr:cNvPr id="9" name="Forme1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4352870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Maître d'Ouvrage délégué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UNIVERSITE DE LYON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ComUE Lyon Saint-Etienne  92 rue Pasteur   69361  LYON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684000</xdr:colOff>
      <xdr:row>25</xdr:row>
      <xdr:rowOff>25657</xdr:rowOff>
    </xdr:from>
    <xdr:to>
      <xdr:col>0</xdr:col>
      <xdr:colOff>6408000</xdr:colOff>
      <xdr:row>27</xdr:row>
      <xdr:rowOff>79943</xdr:rowOff>
    </xdr:to>
    <xdr:sp macro="" textlink="">
      <xdr:nvSpPr>
        <xdr:cNvPr id="10" name="Forme1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478815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 D.P.L.G.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MEIOSIS ARCHITECTURE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11 rue Viala     69003  LYON 3EME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Portable : 04.28.38.35.30   Email : contact@meiosis-Architectures.fr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87835</xdr:rowOff>
    </xdr:from>
    <xdr:to>
      <xdr:col>0</xdr:col>
      <xdr:colOff>6372000</xdr:colOff>
      <xdr:row>49</xdr:row>
      <xdr:rowOff>48352</xdr:rowOff>
    </xdr:to>
    <xdr:sp macro="" textlink="">
      <xdr:nvSpPr>
        <xdr:cNvPr id="11" name="Forme1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06313" y="8850835"/>
          <a:ext cx="6077896" cy="5320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Etabli par Cabinet DENIZOU - </a:t>
          </a:r>
          <a:r>
            <a:rPr lang="fr-FR" sz="1100" b="1" i="0">
              <a:solidFill>
                <a:srgbClr val="000000"/>
              </a:solidFill>
              <a:latin typeface="MS Shell Dlg"/>
            </a:rPr>
            <a:t>D.C.E.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- 17/03/2026</a:t>
          </a:r>
        </a:p>
        <a:p>
          <a:pPr algn="ctr"/>
          <a:endParaRPr sz="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Réf : 26004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- Etabli par : AF - Vérifié par : SF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Contrôlé par : CT</a:t>
          </a:r>
        </a:p>
      </xdr:txBody>
    </xdr:sp>
    <xdr:clientData/>
  </xdr:twoCellAnchor>
  <xdr:twoCellAnchor editAs="absolute">
    <xdr:from>
      <xdr:col>0</xdr:col>
      <xdr:colOff>684000</xdr:colOff>
      <xdr:row>27</xdr:row>
      <xdr:rowOff>96065</xdr:rowOff>
    </xdr:from>
    <xdr:to>
      <xdr:col>0</xdr:col>
      <xdr:colOff>6408000</xdr:colOff>
      <xdr:row>29</xdr:row>
      <xdr:rowOff>150352</xdr:rowOff>
    </xdr:to>
    <xdr:sp macro="" textlink="">
      <xdr:nvSpPr>
        <xdr:cNvPr id="12" name="Forme1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5239565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Cabinet DENIZOU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 rue du Docteur FLEURY PAPILLON     69100  VILLEURBANNE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04.78.84.44.71       Email : cbt.denizou@denizou.fr</a:t>
          </a:r>
        </a:p>
      </xdr:txBody>
    </xdr:sp>
    <xdr:clientData/>
  </xdr:twoCellAnchor>
  <xdr:twoCellAnchor editAs="absolute">
    <xdr:from>
      <xdr:col>0</xdr:col>
      <xdr:colOff>684000</xdr:colOff>
      <xdr:row>29</xdr:row>
      <xdr:rowOff>101987</xdr:rowOff>
    </xdr:from>
    <xdr:to>
      <xdr:col>0</xdr:col>
      <xdr:colOff>6408000</xdr:colOff>
      <xdr:row>31</xdr:row>
      <xdr:rowOff>156274</xdr:rowOff>
    </xdr:to>
    <xdr:sp macro="" textlink="">
      <xdr:nvSpPr>
        <xdr:cNvPr id="13" name="Forme1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562648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Fluides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STREM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115 rue Tronchet     69006  LYON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04.78.17.39.09        Email : contact@strem.fr</a:t>
          </a:r>
        </a:p>
      </xdr:txBody>
    </xdr:sp>
    <xdr:clientData/>
  </xdr:twoCellAnchor>
  <xdr:twoCellAnchor editAs="absolute">
    <xdr:from>
      <xdr:col>0</xdr:col>
      <xdr:colOff>684000</xdr:colOff>
      <xdr:row>31</xdr:row>
      <xdr:rowOff>156274</xdr:rowOff>
    </xdr:from>
    <xdr:to>
      <xdr:col>0</xdr:col>
      <xdr:colOff>6408000</xdr:colOff>
      <xdr:row>34</xdr:row>
      <xdr:rowOff>20061</xdr:rowOff>
    </xdr:to>
    <xdr:sp macro="" textlink="">
      <xdr:nvSpPr>
        <xdr:cNvPr id="14" name="Forme20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6061774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Structure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DPI Structure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 rue du Docteur PAPILLON     69100  VILLEURBANNE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04.78.53.00.84        Email : secretariat@dpistructure.com</a:t>
          </a:r>
        </a:p>
      </xdr:txBody>
    </xdr:sp>
    <xdr:clientData/>
  </xdr:twoCellAnchor>
  <xdr:twoCellAnchor editAs="absolute">
    <xdr:from>
      <xdr:col>0</xdr:col>
      <xdr:colOff>684000</xdr:colOff>
      <xdr:row>34</xdr:row>
      <xdr:rowOff>68426</xdr:rowOff>
    </xdr:from>
    <xdr:to>
      <xdr:col>0</xdr:col>
      <xdr:colOff>6408000</xdr:colOff>
      <xdr:row>36</xdr:row>
      <xdr:rowOff>122713</xdr:rowOff>
    </xdr:to>
    <xdr:sp macro="" textlink="">
      <xdr:nvSpPr>
        <xdr:cNvPr id="15" name="Forme2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6545426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QEB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TRIBU B.E. Qualité Environnement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103, avenue de Saxe     69003  LYON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04.26.03.48.20         Email : lyon@tribu.coop</a:t>
          </a:r>
        </a:p>
      </xdr:txBody>
    </xdr:sp>
    <xdr:clientData/>
  </xdr:twoCellAnchor>
  <xdr:twoCellAnchor editAs="absolute">
    <xdr:from>
      <xdr:col>0</xdr:col>
      <xdr:colOff>684000</xdr:colOff>
      <xdr:row>36</xdr:row>
      <xdr:rowOff>171078</xdr:rowOff>
    </xdr:from>
    <xdr:to>
      <xdr:col>0</xdr:col>
      <xdr:colOff>6408000</xdr:colOff>
      <xdr:row>39</xdr:row>
      <xdr:rowOff>34865</xdr:rowOff>
    </xdr:to>
    <xdr:sp macro="" textlink="">
      <xdr:nvSpPr>
        <xdr:cNvPr id="16" name="Forme2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7029078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O.P.C.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CEAC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64 RUE DE CUIRE     69004  LYON 4EME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684000</xdr:colOff>
      <xdr:row>39</xdr:row>
      <xdr:rowOff>67109</xdr:rowOff>
    </xdr:from>
    <xdr:to>
      <xdr:col>0</xdr:col>
      <xdr:colOff>6408000</xdr:colOff>
      <xdr:row>41</xdr:row>
      <xdr:rowOff>121396</xdr:rowOff>
    </xdr:to>
    <xdr:sp macro="" textlink="">
      <xdr:nvSpPr>
        <xdr:cNvPr id="17" name="Forme2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7496609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41</xdr:row>
      <xdr:rowOff>137517</xdr:rowOff>
    </xdr:from>
    <xdr:to>
      <xdr:col>0</xdr:col>
      <xdr:colOff>6408000</xdr:colOff>
      <xdr:row>44</xdr:row>
      <xdr:rowOff>1304</xdr:rowOff>
    </xdr:to>
    <xdr:sp macro="" textlink="">
      <xdr:nvSpPr>
        <xdr:cNvPr id="18" name="Forme28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794801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3780000</xdr:colOff>
      <xdr:row>0</xdr:row>
      <xdr:rowOff>64487</xdr:rowOff>
    </xdr:from>
    <xdr:to>
      <xdr:col>0</xdr:col>
      <xdr:colOff>6516000</xdr:colOff>
      <xdr:row>7</xdr:row>
      <xdr:rowOff>133578</xdr:rowOff>
    </xdr:to>
    <xdr:sp macro="" textlink="">
      <xdr:nvSpPr>
        <xdr:cNvPr id="19" name="Forme29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788609" y="64487"/>
          <a:ext cx="2740696" cy="1402591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     </a:t>
          </a:r>
        </a:p>
      </xdr:txBody>
    </xdr:sp>
    <xdr:clientData/>
  </xdr:twoCellAnchor>
  <xdr:twoCellAnchor editAs="absolute">
    <xdr:from>
      <xdr:col>0</xdr:col>
      <xdr:colOff>720000</xdr:colOff>
      <xdr:row>4</xdr:row>
      <xdr:rowOff>60209</xdr:rowOff>
    </xdr:from>
    <xdr:to>
      <xdr:col>0</xdr:col>
      <xdr:colOff>3132000</xdr:colOff>
      <xdr:row>8</xdr:row>
      <xdr:rowOff>39809</xdr:rowOff>
    </xdr:to>
    <xdr:sp macro="" textlink="">
      <xdr:nvSpPr>
        <xdr:cNvPr id="20" name="Forme3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41600" y="822209"/>
          <a:ext cx="2418261" cy="741600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175683</xdr:rowOff>
    </xdr:from>
    <xdr:to>
      <xdr:col>0</xdr:col>
      <xdr:colOff>6408000</xdr:colOff>
      <xdr:row>46</xdr:row>
      <xdr:rowOff>39470</xdr:rowOff>
    </xdr:to>
    <xdr:sp macro="" textlink="">
      <xdr:nvSpPr>
        <xdr:cNvPr id="21" name="Forme3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09357" y="8367183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112852</xdr:rowOff>
    </xdr:from>
    <xdr:to>
      <xdr:col>5</xdr:col>
      <xdr:colOff>756000</xdr:colOff>
      <xdr:row>0</xdr:row>
      <xdr:rowOff>1547687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12852" y="112852"/>
          <a:ext cx="6174626" cy="1434835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0" rtlCol="0" anchor="t"/>
        <a:lstStyle/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Réhabilitation du bâtiment C du Campus de la Metare R+3</a:t>
          </a:r>
        </a:p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D.C.E. - 17/03/2026</a:t>
          </a:r>
        </a:p>
        <a:p>
          <a:pPr algn="l"/>
          <a:r>
            <a:rPr lang="fr-FR" sz="11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l"/>
          <a:r>
            <a:rPr lang="fr-FR" sz="1400" b="1" i="0">
              <a:solidFill>
                <a:srgbClr val="000000"/>
              </a:solidFill>
              <a:latin typeface="Arial"/>
            </a:rPr>
            <a:t>Lot N°02 SERRURERIE - MENUISERIES INTERIEURES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Arial"/>
            </a:rPr>
            <a:t>Réf : 26004 -  - Etabli par : AF - Vérifié par : SF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Arial"/>
            </a:rPr>
            <a:t>Contrôlé par : CT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11.2209375" style="0" customWidth="1"/>
    <x:col min="2" max="16384" width="10.7109375" style="0" customWidth="1"/>
  </x:cols>
  <x:sheetData/>
  <x:printOptions horizontalCentered="1"/>
  <x:pageMargins left="0.08" right="0.08" top="0.06" bottom="0.06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113"/>
  <x:sheetViews>
    <x:sheetView showGridLines="0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141.73228346456693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0</x:v>
      </x:c>
      <x:c r="D2" s="5" t="s">
        <x:v>1</x:v>
      </x:c>
      <x:c r="E2" s="5" t="s">
        <x:v>2</x:v>
      </x:c>
      <x:c r="F2" s="6" t="s">
        <x:v>3</x:v>
      </x:c>
      <x:c r="G2" s="0"/>
    </x:row>
    <x:row r="3" spans="1:7" ht="15">
      <x:c r="A3" s="7"/>
      <x:c r="B3" s="8"/>
      <x:c r="C3" s="9"/>
      <x:c r="D3" s="9"/>
      <x:c r="E3" s="9"/>
      <x:c r="F3" s="10"/>
      <x:c r="G3" s="0"/>
    </x:row>
    <x:row r="4" spans="1:9" ht="15">
      <x:c r="A4" s="11" t="s">
        <x:v>4</x:v>
      </x:c>
      <x:c r="B4" s="12" t="s">
        <x:v>5</x:v>
      </x:c>
      <x:c r="C4" s="13"/>
      <x:c r="D4" s="13"/>
      <x:c r="E4" s="13"/>
      <x:c r="F4" s="14"/>
      <x:c r="G4" s="0"/>
      <x:c r="ZY4" s="0" t="s">
        <x:v>6</x:v>
      </x:c>
      <x:c r="ZZ4" s="15"/>
    </x:row>
    <x:row r="5" spans="1:9" ht="15">
      <x:c r="A5" s="16" t="s">
        <x:v>7</x:v>
      </x:c>
      <x:c r="B5" s="17" t="s">
        <x:v>8</x:v>
      </x:c>
      <x:c r="C5" s="13"/>
      <x:c r="D5" s="13"/>
      <x:c r="E5" s="13"/>
      <x:c r="F5" s="14"/>
      <x:c r="G5" s="0"/>
      <x:c r="ZY5" s="0" t="s">
        <x:v>9</x:v>
      </x:c>
      <x:c r="ZZ5" s="15"/>
    </x:row>
    <x:row r="6" spans="1:9" ht="15">
      <x:c r="A6" s="16" t="s">
        <x:v>10</x:v>
      </x:c>
      <x:c r="B6" s="18" t="s">
        <x:v>11</x:v>
      </x:c>
      <x:c r="C6" s="13"/>
      <x:c r="D6" s="13"/>
      <x:c r="E6" s="13"/>
      <x:c r="F6" s="14"/>
      <x:c r="G6" s="0"/>
      <x:c r="ZY6" s="0" t="s">
        <x:v>12</x:v>
      </x:c>
      <x:c r="ZZ6" s="15"/>
    </x:row>
    <x:row r="7" spans="1:9" ht="15">
      <x:c r="A7" s="19" t="s">
        <x:v>13</x:v>
      </x:c>
      <x:c r="B7" s="20" t="s">
        <x:v>14</x:v>
      </x:c>
      <x:c r="C7" s="21" t="s">
        <x:v>15</x:v>
      </x:c>
      <x:c r="D7" s="22">
        <x:v>31.38</x:v>
      </x:c>
      <x:c r="E7" s="22"/>
      <x:c r="F7" s="23">
        <x:f ca="1">ROUND(D7*E7,2)</x:f>
      </x:c>
      <x:c r="G7" s="0"/>
      <x:c r="ZY7" s="0" t="s">
        <x:v>16</x:v>
      </x:c>
      <x:c r="ZZ7" s="15" t="s">
        <x:v>17</x:v>
      </x:c>
    </x:row>
    <x:row r="8" spans="1:7" ht="15">
      <x:c r="A8" s="24"/>
      <x:c r="B8" s="25"/>
      <x:c r="C8" s="13"/>
      <x:c r="D8" s="13"/>
      <x:c r="E8" s="13"/>
      <x:c r="F8" s="26"/>
      <x:c r="G8" s="0"/>
    </x:row>
    <x:row r="9" spans="1:8" ht="15">
      <x:c r="A9" s="27"/>
      <x:c r="B9" s="28" t="s">
        <x:v>18</x:v>
      </x:c>
      <x:c r="C9" s="13"/>
      <x:c r="D9" s="13"/>
      <x:c r="E9" s="13"/>
      <x:c r="F9" s="29">
        <x:f ca="1">SUBTOTAL(109,F5:F8)</x:f>
      </x:c>
      <x:c r="G9" s="30"/>
      <x:c r="ZY9" s="0" t="s">
        <x:v>19</x:v>
      </x:c>
    </x:row>
    <x:row r="10" spans="1:7" ht="15">
      <x:c r="A10" s="31"/>
      <x:c r="B10" s="32"/>
      <x:c r="C10" s="13"/>
      <x:c r="D10" s="13"/>
      <x:c r="E10" s="13"/>
      <x:c r="F10" s="10"/>
      <x:c r="G10" s="0"/>
    </x:row>
    <x:row r="11" spans="1:9" ht="15">
      <x:c r="A11" s="11" t="s">
        <x:v>20</x:v>
      </x:c>
      <x:c r="B11" s="12" t="s">
        <x:v>21</x:v>
      </x:c>
      <x:c r="C11" s="13"/>
      <x:c r="D11" s="13"/>
      <x:c r="E11" s="13"/>
      <x:c r="F11" s="14"/>
      <x:c r="G11" s="0"/>
      <x:c r="ZY11" s="0" t="s">
        <x:v>22</x:v>
      </x:c>
      <x:c r="ZZ11" s="15"/>
    </x:row>
    <x:row r="12" spans="1:9" ht="15">
      <x:c r="A12" s="16" t="s">
        <x:v>23</x:v>
      </x:c>
      <x:c r="B12" s="17" t="s">
        <x:v>24</x:v>
      </x:c>
      <x:c r="C12" s="13"/>
      <x:c r="D12" s="13"/>
      <x:c r="E12" s="13"/>
      <x:c r="F12" s="14"/>
      <x:c r="G12" s="0"/>
      <x:c r="ZY12" s="0" t="s">
        <x:v>25</x:v>
      </x:c>
      <x:c r="ZZ12" s="15"/>
    </x:row>
    <x:row r="13" spans="1:9" ht="15">
      <x:c r="A13" s="16" t="s">
        <x:v>26</x:v>
      </x:c>
      <x:c r="B13" s="18" t="s">
        <x:v>27</x:v>
      </x:c>
      <x:c r="C13" s="13"/>
      <x:c r="D13" s="13"/>
      <x:c r="E13" s="13"/>
      <x:c r="F13" s="14"/>
      <x:c r="G13" s="0"/>
      <x:c r="ZY13" s="0" t="s">
        <x:v>28</x:v>
      </x:c>
      <x:c r="ZZ13" s="15"/>
    </x:row>
    <x:row r="14" spans="1:9" ht="15">
      <x:c r="A14" s="33" t="s">
        <x:v>29</x:v>
      </x:c>
      <x:c r="B14" s="34" t="s">
        <x:v>30</x:v>
      </x:c>
      <x:c r="C14" s="21" t="s">
        <x:v>31</x:v>
      </x:c>
      <x:c r="D14" s="35">
        <x:v>2</x:v>
      </x:c>
      <x:c r="E14" s="22"/>
      <x:c r="F14" s="23">
        <x:f ca="1">ROUND(D14*E14,2)</x:f>
      </x:c>
      <x:c r="G14" s="0"/>
      <x:c r="ZY14" s="0" t="s">
        <x:v>32</x:v>
      </x:c>
      <x:c r="ZZ14" s="15" t="s">
        <x:v>33</x:v>
      </x:c>
    </x:row>
    <x:row r="15" spans="1:9" ht="15">
      <x:c r="A15" s="16" t="s">
        <x:v>34</x:v>
      </x:c>
      <x:c r="B15" s="17" t="s">
        <x:v>35</x:v>
      </x:c>
      <x:c r="C15" s="13"/>
      <x:c r="D15" s="13"/>
      <x:c r="E15" s="13"/>
      <x:c r="F15" s="14"/>
      <x:c r="G15" s="0"/>
      <x:c r="ZY15" s="0" t="s">
        <x:v>36</x:v>
      </x:c>
      <x:c r="ZZ15" s="15"/>
    </x:row>
    <x:row r="16" spans="1:9" ht="15">
      <x:c r="A16" s="16" t="s">
        <x:v>37</x:v>
      </x:c>
      <x:c r="B16" s="18" t="s">
        <x:v>38</x:v>
      </x:c>
      <x:c r="C16" s="13"/>
      <x:c r="D16" s="13"/>
      <x:c r="E16" s="13"/>
      <x:c r="F16" s="14"/>
      <x:c r="G16" s="0"/>
      <x:c r="ZY16" s="0" t="s">
        <x:v>39</x:v>
      </x:c>
      <x:c r="ZZ16" s="15"/>
    </x:row>
    <x:row r="17" spans="1:9" ht="15">
      <x:c r="A17" s="19" t="s">
        <x:v>40</x:v>
      </x:c>
      <x:c r="B17" s="20" t="s">
        <x:v>41</x:v>
      </x:c>
      <x:c r="C17" s="21" t="s">
        <x:v>42</x:v>
      </x:c>
      <x:c r="D17" s="36">
        <x:v>20</x:v>
      </x:c>
      <x:c r="E17" s="22"/>
      <x:c r="F17" s="23">
        <x:f ca="1">ROUND(D17*E17,2)</x:f>
      </x:c>
      <x:c r="G17" s="0"/>
      <x:c r="ZY17" s="0" t="s">
        <x:v>43</x:v>
      </x:c>
      <x:c r="ZZ17" s="15" t="s">
        <x:v>44</x:v>
      </x:c>
    </x:row>
    <x:row r="18" spans="1:7" ht="15">
      <x:c r="A18" s="24"/>
      <x:c r="B18" s="25"/>
      <x:c r="C18" s="13"/>
      <x:c r="D18" s="13"/>
      <x:c r="E18" s="13"/>
      <x:c r="F18" s="26"/>
      <x:c r="G18" s="0"/>
    </x:row>
    <x:row r="19" spans="1:8" ht="15">
      <x:c r="A19" s="27"/>
      <x:c r="B19" s="28" t="s">
        <x:v>45</x:v>
      </x:c>
      <x:c r="C19" s="13"/>
      <x:c r="D19" s="13"/>
      <x:c r="E19" s="13"/>
      <x:c r="F19" s="29">
        <x:f ca="1">SUBTOTAL(109,F12:F18)</x:f>
      </x:c>
      <x:c r="G19" s="30"/>
      <x:c r="ZY19" s="0" t="s">
        <x:v>46</x:v>
      </x:c>
    </x:row>
    <x:row r="20" spans="1:7" ht="15">
      <x:c r="A20" s="31"/>
      <x:c r="B20" s="32"/>
      <x:c r="C20" s="13"/>
      <x:c r="D20" s="13"/>
      <x:c r="E20" s="13"/>
      <x:c r="F20" s="10"/>
      <x:c r="G20" s="0"/>
    </x:row>
    <x:row r="21" spans="1:9" ht="15">
      <x:c r="A21" s="11" t="s">
        <x:v>47</x:v>
      </x:c>
      <x:c r="B21" s="12" t="s">
        <x:v>48</x:v>
      </x:c>
      <x:c r="C21" s="13"/>
      <x:c r="D21" s="13"/>
      <x:c r="E21" s="13"/>
      <x:c r="F21" s="14"/>
      <x:c r="G21" s="0"/>
      <x:c r="ZY21" s="0" t="s">
        <x:v>49</x:v>
      </x:c>
      <x:c r="ZZ21" s="15"/>
    </x:row>
    <x:row r="22" spans="1:9" ht="15">
      <x:c r="A22" s="16" t="s">
        <x:v>50</x:v>
      </x:c>
      <x:c r="B22" s="17" t="s">
        <x:v>51</x:v>
      </x:c>
      <x:c r="C22" s="13"/>
      <x:c r="D22" s="13"/>
      <x:c r="E22" s="13"/>
      <x:c r="F22" s="14"/>
      <x:c r="G22" s="0"/>
      <x:c r="ZY22" s="0" t="s">
        <x:v>52</x:v>
      </x:c>
      <x:c r="ZZ22" s="15"/>
    </x:row>
    <x:row r="23" spans="1:9" ht="15">
      <x:c r="A23" s="16" t="s">
        <x:v>53</x:v>
      </x:c>
      <x:c r="B23" s="18" t="s">
        <x:v>54</x:v>
      </x:c>
      <x:c r="C23" s="13"/>
      <x:c r="D23" s="13"/>
      <x:c r="E23" s="13"/>
      <x:c r="F23" s="14"/>
      <x:c r="G23" s="0"/>
      <x:c r="ZY23" s="0" t="s">
        <x:v>55</x:v>
      </x:c>
      <x:c r="ZZ23" s="15"/>
    </x:row>
    <x:row r="24" spans="1:9" ht="15">
      <x:c r="A24" s="19" t="s">
        <x:v>56</x:v>
      </x:c>
      <x:c r="B24" s="20" t="s">
        <x:v>57</x:v>
      </x:c>
      <x:c r="C24" s="21" t="s">
        <x:v>58</x:v>
      </x:c>
      <x:c r="D24" s="36">
        <x:v>6</x:v>
      </x:c>
      <x:c r="E24" s="22"/>
      <x:c r="F24" s="23">
        <x:f ca="1">ROUND(D24*E24,2)</x:f>
      </x:c>
      <x:c r="G24" s="0"/>
      <x:c r="ZY24" s="0" t="s">
        <x:v>59</x:v>
      </x:c>
      <x:c r="ZZ24" s="15" t="s">
        <x:v>60</x:v>
      </x:c>
    </x:row>
    <x:row r="25" spans="1:9" ht="15">
      <x:c r="A25" s="37" t="s">
        <x:v>61</x:v>
      </x:c>
      <x:c r="B25" s="38" t="s">
        <x:v>62</x:v>
      </x:c>
      <x:c r="C25" s="21" t="s">
        <x:v>63</x:v>
      </x:c>
      <x:c r="D25" s="36">
        <x:v>1</x:v>
      </x:c>
      <x:c r="E25" s="22"/>
      <x:c r="F25" s="23">
        <x:f ca="1">ROUND(D25*E25,2)</x:f>
      </x:c>
      <x:c r="G25" s="0"/>
      <x:c r="ZY25" s="0" t="s">
        <x:v>64</x:v>
      </x:c>
      <x:c r="ZZ25" s="15" t="s">
        <x:v>65</x:v>
      </x:c>
    </x:row>
    <x:row r="26" spans="1:9" ht="15">
      <x:c r="A26" s="16" t="s">
        <x:v>66</x:v>
      </x:c>
      <x:c r="B26" s="18" t="s">
        <x:v>67</x:v>
      </x:c>
      <x:c r="C26" s="13"/>
      <x:c r="D26" s="13"/>
      <x:c r="E26" s="13"/>
      <x:c r="F26" s="14"/>
      <x:c r="G26" s="0"/>
      <x:c r="ZY26" s="0" t="s">
        <x:v>68</x:v>
      </x:c>
      <x:c r="ZZ26" s="15"/>
    </x:row>
    <x:row r="27" spans="1:9" ht="15">
      <x:c r="A27" s="19" t="s">
        <x:v>69</x:v>
      </x:c>
      <x:c r="B27" s="20" t="s">
        <x:v>70</x:v>
      </x:c>
      <x:c r="C27" s="21" t="s">
        <x:v>71</x:v>
      </x:c>
      <x:c r="D27" s="36">
        <x:v>4</x:v>
      </x:c>
      <x:c r="E27" s="22"/>
      <x:c r="F27" s="23">
        <x:f ca="1">ROUND(D27*E27,2)</x:f>
      </x:c>
      <x:c r="G27" s="0"/>
      <x:c r="ZY27" s="0" t="s">
        <x:v>72</x:v>
      </x:c>
      <x:c r="ZZ27" s="15" t="s">
        <x:v>73</x:v>
      </x:c>
    </x:row>
    <x:row r="28" spans="1:9" ht="15">
      <x:c r="A28" s="39" t="s">
        <x:v>74</x:v>
      </x:c>
      <x:c r="B28" s="40" t="s">
        <x:v>75</x:v>
      </x:c>
      <x:c r="C28" s="21" t="s">
        <x:v>76</x:v>
      </x:c>
      <x:c r="D28" s="36">
        <x:v>2</x:v>
      </x:c>
      <x:c r="E28" s="22"/>
      <x:c r="F28" s="23">
        <x:f ca="1">ROUND(D28*E28,2)</x:f>
      </x:c>
      <x:c r="G28" s="0"/>
      <x:c r="ZY28" s="0" t="s">
        <x:v>77</x:v>
      </x:c>
      <x:c r="ZZ28" s="15" t="s">
        <x:v>78</x:v>
      </x:c>
    </x:row>
    <x:row r="29" spans="1:9" ht="15">
      <x:c r="A29" s="37" t="s">
        <x:v>79</x:v>
      </x:c>
      <x:c r="B29" s="38" t="s">
        <x:v>80</x:v>
      </x:c>
      <x:c r="C29" s="21" t="s">
        <x:v>81</x:v>
      </x:c>
      <x:c r="D29" s="36">
        <x:v>7</x:v>
      </x:c>
      <x:c r="E29" s="22"/>
      <x:c r="F29" s="23">
        <x:f ca="1">ROUND(D29*E29,2)</x:f>
      </x:c>
      <x:c r="G29" s="0"/>
      <x:c r="ZY29" s="0" t="s">
        <x:v>82</x:v>
      </x:c>
      <x:c r="ZZ29" s="15" t="s">
        <x:v>83</x:v>
      </x:c>
    </x:row>
    <x:row r="30" spans="1:9" ht="15">
      <x:c r="A30" s="16" t="s">
        <x:v>84</x:v>
      </x:c>
      <x:c r="B30" s="18" t="s">
        <x:v>85</x:v>
      </x:c>
      <x:c r="C30" s="13"/>
      <x:c r="D30" s="13"/>
      <x:c r="E30" s="13"/>
      <x:c r="F30" s="14"/>
      <x:c r="G30" s="0"/>
      <x:c r="ZY30" s="0" t="s">
        <x:v>86</x:v>
      </x:c>
      <x:c r="ZZ30" s="15"/>
    </x:row>
    <x:row r="31" spans="1:9" ht="15">
      <x:c r="A31" s="33" t="s">
        <x:v>87</x:v>
      </x:c>
      <x:c r="B31" s="34" t="s">
        <x:v>88</x:v>
      </x:c>
      <x:c r="C31" s="21" t="s">
        <x:v>89</x:v>
      </x:c>
      <x:c r="D31" s="36">
        <x:v>4</x:v>
      </x:c>
      <x:c r="E31" s="22"/>
      <x:c r="F31" s="23">
        <x:f ca="1">ROUND(D31*E31,2)</x:f>
      </x:c>
      <x:c r="G31" s="0"/>
      <x:c r="ZY31" s="0" t="s">
        <x:v>90</x:v>
      </x:c>
      <x:c r="ZZ31" s="15" t="s">
        <x:v>91</x:v>
      </x:c>
    </x:row>
    <x:row r="32" spans="1:9" ht="15">
      <x:c r="A32" s="16" t="s">
        <x:v>92</x:v>
      </x:c>
      <x:c r="B32" s="18" t="s">
        <x:v>93</x:v>
      </x:c>
      <x:c r="C32" s="13"/>
      <x:c r="D32" s="13"/>
      <x:c r="E32" s="13"/>
      <x:c r="F32" s="14"/>
      <x:c r="G32" s="0"/>
      <x:c r="ZY32" s="0" t="s">
        <x:v>94</x:v>
      </x:c>
      <x:c r="ZZ32" s="15"/>
    </x:row>
    <x:row r="33" spans="1:9" ht="15">
      <x:c r="A33" s="33" t="s">
        <x:v>95</x:v>
      </x:c>
      <x:c r="B33" s="34" t="s">
        <x:v>96</x:v>
      </x:c>
      <x:c r="C33" s="21" t="s">
        <x:v>97</x:v>
      </x:c>
      <x:c r="D33" s="36">
        <x:v>2</x:v>
      </x:c>
      <x:c r="E33" s="22"/>
      <x:c r="F33" s="23">
        <x:f ca="1">ROUND(D33*E33,2)</x:f>
      </x:c>
      <x:c r="G33" s="0"/>
      <x:c r="ZY33" s="0" t="s">
        <x:v>98</x:v>
      </x:c>
      <x:c r="ZZ33" s="15" t="s">
        <x:v>99</x:v>
      </x:c>
    </x:row>
    <x:row r="34" spans="1:9" ht="15">
      <x:c r="A34" s="16" t="s">
        <x:v>100</x:v>
      </x:c>
      <x:c r="B34" s="18" t="s">
        <x:v>101</x:v>
      </x:c>
      <x:c r="C34" s="13"/>
      <x:c r="D34" s="13"/>
      <x:c r="E34" s="13"/>
      <x:c r="F34" s="14"/>
      <x:c r="G34" s="0"/>
      <x:c r="ZY34" s="0" t="s">
        <x:v>102</x:v>
      </x:c>
      <x:c r="ZZ34" s="15"/>
    </x:row>
    <x:row r="35" spans="1:9" ht="15">
      <x:c r="A35" s="33" t="s">
        <x:v>103</x:v>
      </x:c>
      <x:c r="B35" s="34" t="s">
        <x:v>104</x:v>
      </x:c>
      <x:c r="C35" s="21" t="s">
        <x:v>105</x:v>
      </x:c>
      <x:c r="D35" s="36">
        <x:v>2</x:v>
      </x:c>
      <x:c r="E35" s="22"/>
      <x:c r="F35" s="23">
        <x:f ca="1">ROUND(D35*E35,2)</x:f>
      </x:c>
      <x:c r="G35" s="0"/>
      <x:c r="ZY35" s="0" t="s">
        <x:v>106</x:v>
      </x:c>
      <x:c r="ZZ35" s="15" t="s">
        <x:v>107</x:v>
      </x:c>
    </x:row>
    <x:row r="36" spans="1:9" ht="15">
      <x:c r="A36" s="16" t="s">
        <x:v>108</x:v>
      </x:c>
      <x:c r="B36" s="17" t="s">
        <x:v>109</x:v>
      </x:c>
      <x:c r="C36" s="13"/>
      <x:c r="D36" s="13"/>
      <x:c r="E36" s="13"/>
      <x:c r="F36" s="14"/>
      <x:c r="G36" s="0"/>
      <x:c r="ZY36" s="0" t="s">
        <x:v>110</x:v>
      </x:c>
      <x:c r="ZZ36" s="15"/>
    </x:row>
    <x:row r="37" spans="1:9" ht="15">
      <x:c r="A37" s="16" t="s">
        <x:v>111</x:v>
      </x:c>
      <x:c r="B37" s="18" t="s">
        <x:v>112</x:v>
      </x:c>
      <x:c r="C37" s="13"/>
      <x:c r="D37" s="13"/>
      <x:c r="E37" s="13"/>
      <x:c r="F37" s="14"/>
      <x:c r="G37" s="0"/>
      <x:c r="ZY37" s="0" t="s">
        <x:v>113</x:v>
      </x:c>
      <x:c r="ZZ37" s="15"/>
    </x:row>
    <x:row r="38" spans="1:9" ht="15">
      <x:c r="A38" s="19" t="s">
        <x:v>114</x:v>
      </x:c>
      <x:c r="B38" s="20" t="s">
        <x:v>115</x:v>
      </x:c>
      <x:c r="C38" s="21" t="s">
        <x:v>116</x:v>
      </x:c>
      <x:c r="D38" s="36">
        <x:v>2</x:v>
      </x:c>
      <x:c r="E38" s="22"/>
      <x:c r="F38" s="23">
        <x:f ca="1">ROUND(D38*E38,2)</x:f>
      </x:c>
      <x:c r="G38" s="0"/>
      <x:c r="ZY38" s="0" t="s">
        <x:v>117</x:v>
      </x:c>
      <x:c r="ZZ38" s="15" t="s">
        <x:v>118</x:v>
      </x:c>
    </x:row>
    <x:row r="39" spans="1:9" ht="15">
      <x:c r="A39" s="39" t="s">
        <x:v>119</x:v>
      </x:c>
      <x:c r="B39" s="40" t="s">
        <x:v>120</x:v>
      </x:c>
      <x:c r="C39" s="21" t="s">
        <x:v>121</x:v>
      </x:c>
      <x:c r="D39" s="36">
        <x:v>6</x:v>
      </x:c>
      <x:c r="E39" s="22"/>
      <x:c r="F39" s="23">
        <x:f ca="1">ROUND(D39*E39,2)</x:f>
      </x:c>
      <x:c r="G39" s="0"/>
      <x:c r="ZY39" s="0" t="s">
        <x:v>122</x:v>
      </x:c>
      <x:c r="ZZ39" s="15" t="s">
        <x:v>123</x:v>
      </x:c>
    </x:row>
    <x:row r="40" spans="1:9" ht="15">
      <x:c r="A40" s="39" t="s">
        <x:v>124</x:v>
      </x:c>
      <x:c r="B40" s="40" t="s">
        <x:v>125</x:v>
      </x:c>
      <x:c r="C40" s="21" t="s">
        <x:v>126</x:v>
      </x:c>
      <x:c r="D40" s="36">
        <x:v>12</x:v>
      </x:c>
      <x:c r="E40" s="22"/>
      <x:c r="F40" s="23">
        <x:f ca="1">ROUND(D40*E40,2)</x:f>
      </x:c>
      <x:c r="G40" s="0"/>
      <x:c r="ZY40" s="0" t="s">
        <x:v>127</x:v>
      </x:c>
      <x:c r="ZZ40" s="15" t="s">
        <x:v>128</x:v>
      </x:c>
    </x:row>
    <x:row r="41" spans="1:7" ht="15">
      <x:c r="A41" s="24"/>
      <x:c r="B41" s="25"/>
      <x:c r="C41" s="13"/>
      <x:c r="D41" s="13"/>
      <x:c r="E41" s="13"/>
      <x:c r="F41" s="26"/>
      <x:c r="G41" s="0"/>
    </x:row>
    <x:row r="42" spans="1:8" ht="15">
      <x:c r="A42" s="27"/>
      <x:c r="B42" s="28" t="s">
        <x:v>129</x:v>
      </x:c>
      <x:c r="C42" s="13"/>
      <x:c r="D42" s="13"/>
      <x:c r="E42" s="13"/>
      <x:c r="F42" s="29">
        <x:f ca="1">SUBTOTAL(109,F22:F41)</x:f>
      </x:c>
      <x:c r="G42" s="30"/>
      <x:c r="ZY42" s="0" t="s">
        <x:v>130</x:v>
      </x:c>
    </x:row>
    <x:row r="43" spans="1:7" ht="15">
      <x:c r="A43" s="31"/>
      <x:c r="B43" s="32"/>
      <x:c r="C43" s="13"/>
      <x:c r="D43" s="13"/>
      <x:c r="E43" s="13"/>
      <x:c r="F43" s="10"/>
      <x:c r="G43" s="0"/>
    </x:row>
    <x:row r="44" spans="1:9" ht="15">
      <x:c r="A44" s="11" t="s">
        <x:v>131</x:v>
      </x:c>
      <x:c r="B44" s="12" t="s">
        <x:v>132</x:v>
      </x:c>
      <x:c r="C44" s="13"/>
      <x:c r="D44" s="13"/>
      <x:c r="E44" s="13"/>
      <x:c r="F44" s="14"/>
      <x:c r="G44" s="0"/>
      <x:c r="ZY44" s="0" t="s">
        <x:v>133</x:v>
      </x:c>
      <x:c r="ZZ44" s="15"/>
    </x:row>
    <x:row r="45" spans="1:9" ht="15">
      <x:c r="A45" s="16" t="s">
        <x:v>134</x:v>
      </x:c>
      <x:c r="B45" s="17" t="s">
        <x:v>135</x:v>
      </x:c>
      <x:c r="C45" s="13"/>
      <x:c r="D45" s="13"/>
      <x:c r="E45" s="13"/>
      <x:c r="F45" s="14"/>
      <x:c r="G45" s="0"/>
      <x:c r="ZY45" s="0" t="s">
        <x:v>136</x:v>
      </x:c>
      <x:c r="ZZ45" s="15"/>
    </x:row>
    <x:row r="46" spans="1:9" ht="15">
      <x:c r="A46" s="16" t="s">
        <x:v>137</x:v>
      </x:c>
      <x:c r="B46" s="18" t="s">
        <x:v>138</x:v>
      </x:c>
      <x:c r="C46" s="13"/>
      <x:c r="D46" s="13"/>
      <x:c r="E46" s="13"/>
      <x:c r="F46" s="14"/>
      <x:c r="G46" s="0"/>
      <x:c r="ZY46" s="0" t="s">
        <x:v>139</x:v>
      </x:c>
      <x:c r="ZZ46" s="15"/>
    </x:row>
    <x:row r="47" spans="1:9" ht="15">
      <x:c r="A47" s="33" t="s">
        <x:v>140</x:v>
      </x:c>
      <x:c r="B47" s="34" t="s">
        <x:v>141</x:v>
      </x:c>
      <x:c r="C47" s="21" t="s">
        <x:v>142</x:v>
      </x:c>
      <x:c r="D47" s="22">
        <x:v>6.26</x:v>
      </x:c>
      <x:c r="E47" s="22"/>
      <x:c r="F47" s="23">
        <x:f ca="1">ROUND(D47*E47,2)</x:f>
      </x:c>
      <x:c r="G47" s="0"/>
      <x:c r="ZY47" s="0" t="s">
        <x:v>143</x:v>
      </x:c>
      <x:c r="ZZ47" s="15" t="s">
        <x:v>144</x:v>
      </x:c>
    </x:row>
    <x:row r="48" spans="1:9" ht="15">
      <x:c r="A48" s="16" t="s">
        <x:v>145</x:v>
      </x:c>
      <x:c r="B48" s="18" t="s">
        <x:v>146</x:v>
      </x:c>
      <x:c r="C48" s="13"/>
      <x:c r="D48" s="13"/>
      <x:c r="E48" s="13"/>
      <x:c r="F48" s="14"/>
      <x:c r="G48" s="0"/>
      <x:c r="ZY48" s="0" t="s">
        <x:v>147</x:v>
      </x:c>
      <x:c r="ZZ48" s="15"/>
    </x:row>
    <x:row r="49" spans="1:9" ht="15">
      <x:c r="A49" s="19" t="s">
        <x:v>148</x:v>
      </x:c>
      <x:c r="B49" s="20" t="s">
        <x:v>149</x:v>
      </x:c>
      <x:c r="C49" s="21" t="s">
        <x:v>150</x:v>
      </x:c>
      <x:c r="D49" s="36">
        <x:v>4</x:v>
      </x:c>
      <x:c r="E49" s="22"/>
      <x:c r="F49" s="23">
        <x:f ca="1">ROUND(D49*E49,2)</x:f>
      </x:c>
      <x:c r="G49" s="0"/>
      <x:c r="ZY49" s="0" t="s">
        <x:v>151</x:v>
      </x:c>
      <x:c r="ZZ49" s="15" t="s">
        <x:v>152</x:v>
      </x:c>
    </x:row>
    <x:row r="50" spans="1:7" ht="15">
      <x:c r="A50" s="24"/>
      <x:c r="B50" s="25"/>
      <x:c r="C50" s="13"/>
      <x:c r="D50" s="13"/>
      <x:c r="E50" s="13"/>
      <x:c r="F50" s="26"/>
      <x:c r="G50" s="0"/>
    </x:row>
    <x:row r="51" spans="1:8" ht="15">
      <x:c r="A51" s="27"/>
      <x:c r="B51" s="28" t="s">
        <x:v>153</x:v>
      </x:c>
      <x:c r="C51" s="13"/>
      <x:c r="D51" s="13"/>
      <x:c r="E51" s="13"/>
      <x:c r="F51" s="29">
        <x:f ca="1">SUBTOTAL(109,F45:F50)</x:f>
      </x:c>
      <x:c r="G51" s="30"/>
      <x:c r="ZY51" s="0" t="s">
        <x:v>154</x:v>
      </x:c>
    </x:row>
    <x:row r="52" spans="1:7" ht="15">
      <x:c r="A52" s="31"/>
      <x:c r="B52" s="32"/>
      <x:c r="C52" s="13"/>
      <x:c r="D52" s="13"/>
      <x:c r="E52" s="13"/>
      <x:c r="F52" s="10"/>
      <x:c r="G52" s="0"/>
    </x:row>
    <x:row r="53" spans="1:9" ht="15">
      <x:c r="A53" s="11" t="s">
        <x:v>155</x:v>
      </x:c>
      <x:c r="B53" s="12" t="s">
        <x:v>156</x:v>
      </x:c>
      <x:c r="C53" s="13"/>
      <x:c r="D53" s="13"/>
      <x:c r="E53" s="13"/>
      <x:c r="F53" s="14"/>
      <x:c r="G53" s="0"/>
      <x:c r="ZY53" s="0" t="s">
        <x:v>157</x:v>
      </x:c>
      <x:c r="ZZ53" s="15"/>
    </x:row>
    <x:row r="54" spans="1:9" ht="15">
      <x:c r="A54" s="16" t="s">
        <x:v>158</x:v>
      </x:c>
      <x:c r="B54" s="17" t="s">
        <x:v>159</x:v>
      </x:c>
      <x:c r="C54" s="13"/>
      <x:c r="D54" s="13"/>
      <x:c r="E54" s="13"/>
      <x:c r="F54" s="14"/>
      <x:c r="G54" s="0"/>
      <x:c r="ZY54" s="0" t="s">
        <x:v>160</x:v>
      </x:c>
      <x:c r="ZZ54" s="15"/>
    </x:row>
    <x:row r="55" spans="1:9" ht="15">
      <x:c r="A55" s="16" t="s">
        <x:v>161</x:v>
      </x:c>
      <x:c r="B55" s="18" t="s">
        <x:v>162</x:v>
      </x:c>
      <x:c r="C55" s="13"/>
      <x:c r="D55" s="13"/>
      <x:c r="E55" s="13"/>
      <x:c r="F55" s="14"/>
      <x:c r="G55" s="0"/>
      <x:c r="ZY55" s="0" t="s">
        <x:v>163</x:v>
      </x:c>
      <x:c r="ZZ55" s="15"/>
    </x:row>
    <x:row r="56" spans="1:9" ht="15">
      <x:c r="A56" s="19" t="s">
        <x:v>164</x:v>
      </x:c>
      <x:c r="B56" s="20" t="s">
        <x:v>165</x:v>
      </x:c>
      <x:c r="C56" s="21" t="s">
        <x:v>166</x:v>
      </x:c>
      <x:c r="D56" s="36">
        <x:v>1</x:v>
      </x:c>
      <x:c r="E56" s="22"/>
      <x:c r="F56" s="23">
        <x:f ca="1">ROUND(D56*E56,2)</x:f>
      </x:c>
      <x:c r="G56" s="0"/>
      <x:c r="ZY56" s="0" t="s">
        <x:v>167</x:v>
      </x:c>
      <x:c r="ZZ56" s="15" t="s">
        <x:v>168</x:v>
      </x:c>
    </x:row>
    <x:row r="57" spans="1:7" ht="15">
      <x:c r="A57" s="24"/>
      <x:c r="B57" s="25"/>
      <x:c r="C57" s="13"/>
      <x:c r="D57" s="13"/>
      <x:c r="E57" s="13"/>
      <x:c r="F57" s="26"/>
      <x:c r="G57" s="0"/>
    </x:row>
    <x:row r="58" spans="1:8" ht="15">
      <x:c r="A58" s="27"/>
      <x:c r="B58" s="28" t="s">
        <x:v>169</x:v>
      </x:c>
      <x:c r="C58" s="13"/>
      <x:c r="D58" s="13"/>
      <x:c r="E58" s="13"/>
      <x:c r="F58" s="29">
        <x:f ca="1">SUBTOTAL(109,F54:F57)</x:f>
      </x:c>
      <x:c r="G58" s="30"/>
      <x:c r="ZY58" s="0" t="s">
        <x:v>170</x:v>
      </x:c>
    </x:row>
    <x:row r="59" spans="1:7" ht="15">
      <x:c r="A59" s="31"/>
      <x:c r="B59" s="32"/>
      <x:c r="C59" s="13"/>
      <x:c r="D59" s="13"/>
      <x:c r="E59" s="13"/>
      <x:c r="F59" s="10"/>
      <x:c r="G59" s="0"/>
    </x:row>
    <x:row r="60" spans="1:9" ht="15">
      <x:c r="A60" s="11" t="s">
        <x:v>171</x:v>
      </x:c>
      <x:c r="B60" s="12" t="s">
        <x:v>172</x:v>
      </x:c>
      <x:c r="C60" s="13"/>
      <x:c r="D60" s="13"/>
      <x:c r="E60" s="13"/>
      <x:c r="F60" s="14"/>
      <x:c r="G60" s="0"/>
      <x:c r="ZY60" s="0" t="s">
        <x:v>173</x:v>
      </x:c>
      <x:c r="ZZ60" s="15"/>
    </x:row>
    <x:row r="61" spans="1:9" ht="15">
      <x:c r="A61" s="16" t="s">
        <x:v>174</x:v>
      </x:c>
      <x:c r="B61" s="17" t="s">
        <x:v>175</x:v>
      </x:c>
      <x:c r="C61" s="13"/>
      <x:c r="D61" s="13"/>
      <x:c r="E61" s="13"/>
      <x:c r="F61" s="14"/>
      <x:c r="G61" s="0"/>
      <x:c r="ZY61" s="0" t="s">
        <x:v>176</x:v>
      </x:c>
      <x:c r="ZZ61" s="15"/>
    </x:row>
    <x:row r="62" spans="1:9" ht="15">
      <x:c r="A62" s="16" t="s">
        <x:v>177</x:v>
      </x:c>
      <x:c r="B62" s="18" t="s">
        <x:v>178</x:v>
      </x:c>
      <x:c r="C62" s="13"/>
      <x:c r="D62" s="13"/>
      <x:c r="E62" s="13"/>
      <x:c r="F62" s="14"/>
      <x:c r="G62" s="0"/>
      <x:c r="ZY62" s="0" t="s">
        <x:v>179</x:v>
      </x:c>
      <x:c r="ZZ62" s="15"/>
    </x:row>
    <x:row r="63" spans="1:9" ht="15">
      <x:c r="A63" s="19" t="s">
        <x:v>180</x:v>
      </x:c>
      <x:c r="B63" s="20" t="s">
        <x:v>181</x:v>
      </x:c>
      <x:c r="C63" s="21" t="s">
        <x:v>182</x:v>
      </x:c>
      <x:c r="D63" s="36">
        <x:v>1</x:v>
      </x:c>
      <x:c r="E63" s="22"/>
      <x:c r="F63" s="23">
        <x:f ca="1">ROUND(D63*E63,2)</x:f>
      </x:c>
      <x:c r="G63" s="0"/>
      <x:c r="ZY63" s="0" t="s">
        <x:v>183</x:v>
      </x:c>
      <x:c r="ZZ63" s="15" t="s">
        <x:v>184</x:v>
      </x:c>
    </x:row>
    <x:row r="64" spans="1:9" ht="15">
      <x:c r="A64" s="39" t="s">
        <x:v>185</x:v>
      </x:c>
      <x:c r="B64" s="40" t="s">
        <x:v>186</x:v>
      </x:c>
      <x:c r="C64" s="21" t="s">
        <x:v>187</x:v>
      </x:c>
      <x:c r="D64" s="36">
        <x:v>3</x:v>
      </x:c>
      <x:c r="E64" s="22"/>
      <x:c r="F64" s="23">
        <x:f ca="1">ROUND(D64*E64,2)</x:f>
      </x:c>
      <x:c r="G64" s="0"/>
      <x:c r="ZY64" s="0" t="s">
        <x:v>188</x:v>
      </x:c>
      <x:c r="ZZ64" s="15" t="s">
        <x:v>189</x:v>
      </x:c>
    </x:row>
    <x:row r="65" spans="1:7" ht="15">
      <x:c r="A65" s="24"/>
      <x:c r="B65" s="25"/>
      <x:c r="C65" s="13"/>
      <x:c r="D65" s="13"/>
      <x:c r="E65" s="13"/>
      <x:c r="F65" s="26"/>
      <x:c r="G65" s="0"/>
    </x:row>
    <x:row r="66" spans="1:8" ht="15">
      <x:c r="A66" s="27"/>
      <x:c r="B66" s="28" t="s">
        <x:v>190</x:v>
      </x:c>
      <x:c r="C66" s="13"/>
      <x:c r="D66" s="13"/>
      <x:c r="E66" s="13"/>
      <x:c r="F66" s="29">
        <x:f ca="1">SUBTOTAL(109,F61:F65)</x:f>
      </x:c>
      <x:c r="G66" s="30"/>
      <x:c r="ZY66" s="0" t="s">
        <x:v>191</x:v>
      </x:c>
    </x:row>
    <x:row r="67" spans="1:7" ht="15">
      <x:c r="A67" s="31"/>
      <x:c r="B67" s="32"/>
      <x:c r="C67" s="13"/>
      <x:c r="D67" s="13"/>
      <x:c r="E67" s="13"/>
      <x:c r="F67" s="10"/>
      <x:c r="G67" s="0"/>
    </x:row>
    <x:row r="68" spans="1:9" ht="15">
      <x:c r="A68" s="11" t="s">
        <x:v>192</x:v>
      </x:c>
      <x:c r="B68" s="12" t="s">
        <x:v>193</x:v>
      </x:c>
      <x:c r="C68" s="13"/>
      <x:c r="D68" s="13"/>
      <x:c r="E68" s="13"/>
      <x:c r="F68" s="14"/>
      <x:c r="G68" s="0"/>
      <x:c r="ZY68" s="0" t="s">
        <x:v>194</x:v>
      </x:c>
      <x:c r="ZZ68" s="15"/>
    </x:row>
    <x:row r="69" spans="1:9" ht="15">
      <x:c r="A69" s="16" t="s">
        <x:v>195</x:v>
      </x:c>
      <x:c r="B69" s="17" t="s">
        <x:v>196</x:v>
      </x:c>
      <x:c r="C69" s="13"/>
      <x:c r="D69" s="13"/>
      <x:c r="E69" s="13"/>
      <x:c r="F69" s="14"/>
      <x:c r="G69" s="0"/>
      <x:c r="ZY69" s="0" t="s">
        <x:v>197</x:v>
      </x:c>
      <x:c r="ZZ69" s="15"/>
    </x:row>
    <x:row r="70" spans="1:9" ht="15">
      <x:c r="A70" s="16" t="s">
        <x:v>198</x:v>
      </x:c>
      <x:c r="B70" s="18" t="s">
        <x:v>199</x:v>
      </x:c>
      <x:c r="C70" s="13"/>
      <x:c r="D70" s="13"/>
      <x:c r="E70" s="13"/>
      <x:c r="F70" s="14"/>
      <x:c r="G70" s="0"/>
      <x:c r="ZY70" s="0" t="s">
        <x:v>200</x:v>
      </x:c>
      <x:c r="ZZ70" s="15"/>
    </x:row>
    <x:row r="71" spans="1:9" ht="15">
      <x:c r="A71" s="33" t="s">
        <x:v>201</x:v>
      </x:c>
      <x:c r="B71" s="34" t="s">
        <x:v>202</x:v>
      </x:c>
      <x:c r="C71" s="21" t="s">
        <x:v>203</x:v>
      </x:c>
      <x:c r="D71" s="22">
        <x:v>36.9</x:v>
      </x:c>
      <x:c r="E71" s="22"/>
      <x:c r="F71" s="23">
        <x:f ca="1">ROUND(D71*E71,2)</x:f>
      </x:c>
      <x:c r="G71" s="0"/>
      <x:c r="ZY71" s="0" t="s">
        <x:v>204</x:v>
      </x:c>
      <x:c r="ZZ71" s="15" t="s">
        <x:v>205</x:v>
      </x:c>
    </x:row>
    <x:row r="72" spans="1:9" ht="15">
      <x:c r="A72" s="16" t="s">
        <x:v>206</x:v>
      </x:c>
      <x:c r="B72" s="18" t="s">
        <x:v>207</x:v>
      </x:c>
      <x:c r="C72" s="13"/>
      <x:c r="D72" s="13"/>
      <x:c r="E72" s="13"/>
      <x:c r="F72" s="14"/>
      <x:c r="G72" s="0"/>
      <x:c r="ZY72" s="0" t="s">
        <x:v>208</x:v>
      </x:c>
      <x:c r="ZZ72" s="15"/>
    </x:row>
    <x:row r="73" spans="1:9" ht="15">
      <x:c r="A73" s="19" t="s">
        <x:v>209</x:v>
      </x:c>
      <x:c r="B73" s="20" t="s">
        <x:v>210</x:v>
      </x:c>
      <x:c r="C73" s="21" t="s">
        <x:v>211</x:v>
      </x:c>
      <x:c r="D73" s="22">
        <x:v>816.34</x:v>
      </x:c>
      <x:c r="E73" s="22"/>
      <x:c r="F73" s="23">
        <x:f ca="1">ROUND(D73*E73,2)</x:f>
      </x:c>
      <x:c r="G73" s="0"/>
      <x:c r="ZY73" s="0" t="s">
        <x:v>212</x:v>
      </x:c>
      <x:c r="ZZ73" s="15" t="s">
        <x:v>213</x:v>
      </x:c>
    </x:row>
    <x:row r="74" spans="1:7" ht="15">
      <x:c r="A74" s="24"/>
      <x:c r="B74" s="25"/>
      <x:c r="C74" s="13"/>
      <x:c r="D74" s="13"/>
      <x:c r="E74" s="13"/>
      <x:c r="F74" s="26"/>
      <x:c r="G74" s="0"/>
    </x:row>
    <x:row r="75" spans="1:8" ht="15">
      <x:c r="A75" s="27"/>
      <x:c r="B75" s="28" t="s">
        <x:v>214</x:v>
      </x:c>
      <x:c r="C75" s="13"/>
      <x:c r="D75" s="13"/>
      <x:c r="E75" s="13"/>
      <x:c r="F75" s="29">
        <x:f ca="1">SUBTOTAL(109,F69:F74)</x:f>
      </x:c>
      <x:c r="G75" s="30"/>
      <x:c r="ZY75" s="0" t="s">
        <x:v>215</x:v>
      </x:c>
    </x:row>
    <x:row r="76" spans="1:7" ht="15">
      <x:c r="A76" s="31"/>
      <x:c r="B76" s="32"/>
      <x:c r="C76" s="13"/>
      <x:c r="D76" s="13"/>
      <x:c r="E76" s="13"/>
      <x:c r="F76" s="10"/>
      <x:c r="G76" s="0"/>
    </x:row>
    <x:row r="77" spans="1:9" ht="15">
      <x:c r="A77" s="11" t="s">
        <x:v>216</x:v>
      </x:c>
      <x:c r="B77" s="12" t="s">
        <x:v>217</x:v>
      </x:c>
      <x:c r="C77" s="13"/>
      <x:c r="D77" s="13"/>
      <x:c r="E77" s="13"/>
      <x:c r="F77" s="14"/>
      <x:c r="G77" s="0"/>
      <x:c r="ZY77" s="0" t="s">
        <x:v>218</x:v>
      </x:c>
      <x:c r="ZZ77" s="15"/>
    </x:row>
    <x:row r="78" spans="1:9" ht="15">
      <x:c r="A78" s="16" t="s">
        <x:v>219</x:v>
      </x:c>
      <x:c r="B78" s="17" t="s">
        <x:v>220</x:v>
      </x:c>
      <x:c r="C78" s="13"/>
      <x:c r="D78" s="13"/>
      <x:c r="E78" s="13"/>
      <x:c r="F78" s="14"/>
      <x:c r="G78" s="0"/>
      <x:c r="ZY78" s="0" t="s">
        <x:v>221</x:v>
      </x:c>
      <x:c r="ZZ78" s="15"/>
    </x:row>
    <x:row r="79" spans="1:9" ht="15">
      <x:c r="A79" s="16" t="s">
        <x:v>222</x:v>
      </x:c>
      <x:c r="B79" s="18" t="s">
        <x:v>223</x:v>
      </x:c>
      <x:c r="C79" s="13"/>
      <x:c r="D79" s="13"/>
      <x:c r="E79" s="13"/>
      <x:c r="F79" s="14"/>
      <x:c r="G79" s="0"/>
      <x:c r="ZY79" s="0" t="s">
        <x:v>224</x:v>
      </x:c>
      <x:c r="ZZ79" s="15"/>
    </x:row>
    <x:row r="80" spans="1:9" ht="15">
      <x:c r="A80" s="33" t="s">
        <x:v>225</x:v>
      </x:c>
      <x:c r="B80" s="34" t="s">
        <x:v>226</x:v>
      </x:c>
      <x:c r="C80" s="21" t="s">
        <x:v>227</x:v>
      </x:c>
      <x:c r="D80" s="36">
        <x:v>1</x:v>
      </x:c>
      <x:c r="E80" s="22"/>
      <x:c r="F80" s="23">
        <x:f ca="1">ROUND(D80*E80,2)</x:f>
      </x:c>
      <x:c r="G80" s="0"/>
      <x:c r="ZY80" s="0" t="s">
        <x:v>228</x:v>
      </x:c>
      <x:c r="ZZ80" s="15" t="s">
        <x:v>229</x:v>
      </x:c>
    </x:row>
    <x:row r="81" spans="1:9" ht="15">
      <x:c r="A81" s="16" t="s">
        <x:v>230</x:v>
      </x:c>
      <x:c r="B81" s="17" t="s">
        <x:v>231</x:v>
      </x:c>
      <x:c r="C81" s="13"/>
      <x:c r="D81" s="13"/>
      <x:c r="E81" s="13"/>
      <x:c r="F81" s="14"/>
      <x:c r="G81" s="0"/>
      <x:c r="ZY81" s="0" t="s">
        <x:v>232</x:v>
      </x:c>
      <x:c r="ZZ81" s="15"/>
    </x:row>
    <x:row r="82" spans="1:9" ht="15">
      <x:c r="A82" s="16" t="s">
        <x:v>233</x:v>
      </x:c>
      <x:c r="B82" s="18" t="s">
        <x:v>234</x:v>
      </x:c>
      <x:c r="C82" s="13"/>
      <x:c r="D82" s="13"/>
      <x:c r="E82" s="13"/>
      <x:c r="F82" s="14"/>
      <x:c r="G82" s="0"/>
      <x:c r="ZY82" s="0" t="s">
        <x:v>235</x:v>
      </x:c>
      <x:c r="ZZ82" s="15"/>
    </x:row>
    <x:row r="83" spans="1:9" ht="15">
      <x:c r="A83" s="33" t="s">
        <x:v>236</x:v>
      </x:c>
      <x:c r="B83" s="34" t="s">
        <x:v>237</x:v>
      </x:c>
      <x:c r="C83" s="21" t="s">
        <x:v>238</x:v>
      </x:c>
      <x:c r="D83" s="36">
        <x:v>1</x:v>
      </x:c>
      <x:c r="E83" s="22"/>
      <x:c r="F83" s="23">
        <x:f ca="1">ROUND(D83*E83,2)</x:f>
      </x:c>
      <x:c r="G83" s="0"/>
      <x:c r="ZY83" s="0" t="s">
        <x:v>239</x:v>
      </x:c>
      <x:c r="ZZ83" s="15" t="s">
        <x:v>240</x:v>
      </x:c>
    </x:row>
    <x:row r="84" spans="1:9" ht="15">
      <x:c r="A84" s="16" t="s">
        <x:v>241</x:v>
      </x:c>
      <x:c r="B84" s="17" t="s">
        <x:v>242</x:v>
      </x:c>
      <x:c r="C84" s="13"/>
      <x:c r="D84" s="13"/>
      <x:c r="E84" s="13"/>
      <x:c r="F84" s="14"/>
      <x:c r="G84" s="0"/>
      <x:c r="ZY84" s="0" t="s">
        <x:v>243</x:v>
      </x:c>
      <x:c r="ZZ84" s="15"/>
    </x:row>
    <x:row r="85" spans="1:9" ht="15">
      <x:c r="A85" s="16" t="s">
        <x:v>244</x:v>
      </x:c>
      <x:c r="B85" s="18" t="s">
        <x:v>245</x:v>
      </x:c>
      <x:c r="C85" s="13"/>
      <x:c r="D85" s="13"/>
      <x:c r="E85" s="13"/>
      <x:c r="F85" s="14"/>
      <x:c r="G85" s="0"/>
      <x:c r="ZY85" s="0" t="s">
        <x:v>246</x:v>
      </x:c>
      <x:c r="ZZ85" s="15"/>
    </x:row>
    <x:row r="86" spans="1:9" ht="15">
      <x:c r="A86" s="19" t="s">
        <x:v>247</x:v>
      </x:c>
      <x:c r="B86" s="20" t="s">
        <x:v>248</x:v>
      </x:c>
      <x:c r="C86" s="21" t="s">
        <x:v>249</x:v>
      </x:c>
      <x:c r="D86" s="36">
        <x:v>16</x:v>
      </x:c>
      <x:c r="E86" s="22"/>
      <x:c r="F86" s="23">
        <x:f ca="1">ROUND(D86*E86,2)</x:f>
      </x:c>
      <x:c r="G86" s="0"/>
      <x:c r="ZY86" s="0" t="s">
        <x:v>250</x:v>
      </x:c>
      <x:c r="ZZ86" s="15" t="s">
        <x:v>251</x:v>
      </x:c>
    </x:row>
    <x:row r="87" spans="1:9" ht="15">
      <x:c r="A87" s="37" t="s">
        <x:v>252</x:v>
      </x:c>
      <x:c r="B87" s="38" t="s">
        <x:v>253</x:v>
      </x:c>
      <x:c r="C87" s="21" t="s">
        <x:v>254</x:v>
      </x:c>
      <x:c r="D87" s="36">
        <x:v>2</x:v>
      </x:c>
      <x:c r="E87" s="22"/>
      <x:c r="F87" s="23">
        <x:f ca="1">ROUND(D87*E87,2)</x:f>
      </x:c>
      <x:c r="G87" s="0"/>
      <x:c r="ZY87" s="0" t="s">
        <x:v>255</x:v>
      </x:c>
      <x:c r="ZZ87" s="15" t="s">
        <x:v>256</x:v>
      </x:c>
    </x:row>
    <x:row r="88" spans="1:9" ht="15">
      <x:c r="A88" s="16" t="s">
        <x:v>257</x:v>
      </x:c>
      <x:c r="B88" s="18" t="s">
        <x:v>258</x:v>
      </x:c>
      <x:c r="C88" s="13"/>
      <x:c r="D88" s="13"/>
      <x:c r="E88" s="13"/>
      <x:c r="F88" s="14"/>
      <x:c r="G88" s="0"/>
      <x:c r="ZY88" s="0" t="s">
        <x:v>259</x:v>
      </x:c>
      <x:c r="ZZ88" s="15"/>
    </x:row>
    <x:row r="89" spans="1:9" ht="15">
      <x:c r="A89" s="19" t="s">
        <x:v>260</x:v>
      </x:c>
      <x:c r="B89" s="20" t="s">
        <x:v>261</x:v>
      </x:c>
      <x:c r="C89" s="21" t="s">
        <x:v>262</x:v>
      </x:c>
      <x:c r="D89" s="36">
        <x:v>7</x:v>
      </x:c>
      <x:c r="E89" s="22"/>
      <x:c r="F89" s="23">
        <x:f ca="1">ROUND(D89*E89,2)</x:f>
      </x:c>
      <x:c r="G89" s="0"/>
      <x:c r="ZY89" s="0" t="s">
        <x:v>263</x:v>
      </x:c>
      <x:c r="ZZ89" s="15" t="s">
        <x:v>264</x:v>
      </x:c>
    </x:row>
    <x:row r="90" spans="1:7" ht="15">
      <x:c r="A90" s="24"/>
      <x:c r="B90" s="25"/>
      <x:c r="C90" s="13"/>
      <x:c r="D90" s="13"/>
      <x:c r="E90" s="13"/>
      <x:c r="F90" s="26"/>
      <x:c r="G90" s="0"/>
    </x:row>
    <x:row r="91" spans="1:8" ht="15">
      <x:c r="A91" s="27"/>
      <x:c r="B91" s="28" t="s">
        <x:v>265</x:v>
      </x:c>
      <x:c r="C91" s="13"/>
      <x:c r="D91" s="13"/>
      <x:c r="E91" s="13"/>
      <x:c r="F91" s="29">
        <x:f ca="1">SUBTOTAL(109,F78:F90)</x:f>
      </x:c>
      <x:c r="G91" s="30"/>
      <x:c r="ZY91" s="0" t="s">
        <x:v>266</x:v>
      </x:c>
    </x:row>
    <x:row r="92" spans="1:7" ht="15">
      <x:c r="A92" s="31"/>
      <x:c r="B92" s="32"/>
      <x:c r="C92" s="13"/>
      <x:c r="D92" s="13"/>
      <x:c r="E92" s="13"/>
      <x:c r="F92" s="10"/>
      <x:c r="G92" s="0"/>
    </x:row>
    <x:row r="93" spans="1:9" ht="15">
      <x:c r="A93" s="11" t="s">
        <x:v>267</x:v>
      </x:c>
      <x:c r="B93" s="12" t="s">
        <x:v>268</x:v>
      </x:c>
      <x:c r="C93" s="13"/>
      <x:c r="D93" s="13"/>
      <x:c r="E93" s="13"/>
      <x:c r="F93" s="14"/>
      <x:c r="G93" s="0"/>
      <x:c r="ZY93" s="0" t="s">
        <x:v>269</x:v>
      </x:c>
      <x:c r="ZZ93" s="15"/>
    </x:row>
    <x:row r="94" spans="1:9" ht="15">
      <x:c r="A94" s="16" t="s">
        <x:v>270</x:v>
      </x:c>
      <x:c r="B94" s="17" t="s">
        <x:v>271</x:v>
      </x:c>
      <x:c r="C94" s="13"/>
      <x:c r="D94" s="13"/>
      <x:c r="E94" s="13"/>
      <x:c r="F94" s="14"/>
      <x:c r="G94" s="0"/>
      <x:c r="ZY94" s="0" t="s">
        <x:v>272</x:v>
      </x:c>
      <x:c r="ZZ94" s="15"/>
    </x:row>
    <x:row r="95" spans="1:9" ht="15">
      <x:c r="A95" s="16" t="s">
        <x:v>273</x:v>
      </x:c>
      <x:c r="B95" s="18" t="s">
        <x:v>274</x:v>
      </x:c>
      <x:c r="C95" s="13"/>
      <x:c r="D95" s="13"/>
      <x:c r="E95" s="13"/>
      <x:c r="F95" s="14"/>
      <x:c r="G95" s="0"/>
      <x:c r="ZY95" s="0" t="s">
        <x:v>275</x:v>
      </x:c>
      <x:c r="ZZ95" s="15"/>
    </x:row>
    <x:row r="96" spans="1:9" ht="15">
      <x:c r="A96" s="19" t="s">
        <x:v>276</x:v>
      </x:c>
      <x:c r="B96" s="20" t="s">
        <x:v>277</x:v>
      </x:c>
      <x:c r="C96" s="21" t="s">
        <x:v>278</x:v>
      </x:c>
      <x:c r="D96" s="36">
        <x:v>11</x:v>
      </x:c>
      <x:c r="E96" s="22"/>
      <x:c r="F96" s="23">
        <x:f ca="1">ROUND(D96*E96,2)</x:f>
      </x:c>
      <x:c r="G96" s="0"/>
      <x:c r="ZY96" s="0" t="s">
        <x:v>279</x:v>
      </x:c>
      <x:c r="ZZ96" s="15" t="s">
        <x:v>280</x:v>
      </x:c>
    </x:row>
    <x:row r="97" spans="1:7" ht="15">
      <x:c r="A97" s="24"/>
      <x:c r="B97" s="25"/>
      <x:c r="C97" s="13"/>
      <x:c r="D97" s="13"/>
      <x:c r="E97" s="13"/>
      <x:c r="F97" s="26"/>
      <x:c r="G97" s="0"/>
    </x:row>
    <x:row r="98" spans="1:8" ht="15">
      <x:c r="A98" s="27"/>
      <x:c r="B98" s="28" t="s">
        <x:v>281</x:v>
      </x:c>
      <x:c r="C98" s="13"/>
      <x:c r="D98" s="13"/>
      <x:c r="E98" s="13"/>
      <x:c r="F98" s="29">
        <x:f ca="1">SUBTOTAL(109,F94:F97)</x:f>
      </x:c>
      <x:c r="G98" s="30"/>
      <x:c r="ZY98" s="0" t="s">
        <x:v>282</x:v>
      </x:c>
    </x:row>
    <x:row r="99" spans="1:7" ht="15">
      <x:c r="A99" s="31"/>
      <x:c r="B99" s="32"/>
      <x:c r="C99" s="13"/>
      <x:c r="D99" s="13"/>
      <x:c r="E99" s="13"/>
      <x:c r="F99" s="10"/>
      <x:c r="G99" s="0"/>
    </x:row>
    <x:row r="100" spans="1:9" ht="15">
      <x:c r="A100" s="11" t="s">
        <x:v>283</x:v>
      </x:c>
      <x:c r="B100" s="12" t="s">
        <x:v>284</x:v>
      </x:c>
      <x:c r="C100" s="13"/>
      <x:c r="D100" s="13"/>
      <x:c r="E100" s="13"/>
      <x:c r="F100" s="14"/>
      <x:c r="G100" s="0"/>
      <x:c r="ZY100" s="0" t="s">
        <x:v>285</x:v>
      </x:c>
      <x:c r="ZZ100" s="15"/>
    </x:row>
    <x:row r="101" spans="1:9" ht="15">
      <x:c r="A101" s="16" t="s">
        <x:v>286</x:v>
      </x:c>
      <x:c r="B101" s="17" t="s">
        <x:v>287</x:v>
      </x:c>
      <x:c r="C101" s="13"/>
      <x:c r="D101" s="13"/>
      <x:c r="E101" s="13"/>
      <x:c r="F101" s="14"/>
      <x:c r="G101" s="0"/>
      <x:c r="ZY101" s="0" t="s">
        <x:v>288</x:v>
      </x:c>
      <x:c r="ZZ101" s="15"/>
    </x:row>
    <x:row r="102" spans="1:9" ht="15">
      <x:c r="A102" s="16" t="s">
        <x:v>289</x:v>
      </x:c>
      <x:c r="B102" s="18" t="s">
        <x:v>290</x:v>
      </x:c>
      <x:c r="C102" s="13"/>
      <x:c r="D102" s="13"/>
      <x:c r="E102" s="13"/>
      <x:c r="F102" s="14"/>
      <x:c r="G102" s="0"/>
      <x:c r="ZY102" s="0" t="s">
        <x:v>291</x:v>
      </x:c>
      <x:c r="ZZ102" s="15"/>
    </x:row>
    <x:row r="103" spans="1:9" ht="15">
      <x:c r="A103" s="19" t="s">
        <x:v>292</x:v>
      </x:c>
      <x:c r="B103" s="20" t="s">
        <x:v>293</x:v>
      </x:c>
      <x:c r="C103" s="21" t="s">
        <x:v>294</x:v>
      </x:c>
      <x:c r="D103" s="36">
        <x:v>5</x:v>
      </x:c>
      <x:c r="E103" s="22"/>
      <x:c r="F103" s="23">
        <x:f ca="1">ROUND(D103*E103,2)</x:f>
      </x:c>
      <x:c r="G103" s="0"/>
      <x:c r="ZY103" s="0" t="s">
        <x:v>295</x:v>
      </x:c>
      <x:c r="ZZ103" s="15" t="s">
        <x:v>296</x:v>
      </x:c>
    </x:row>
    <x:row r="104" spans="1:7" ht="15">
      <x:c r="A104" s="24"/>
      <x:c r="B104" s="25"/>
      <x:c r="C104" s="13"/>
      <x:c r="D104" s="13"/>
      <x:c r="E104" s="13"/>
      <x:c r="F104" s="26"/>
      <x:c r="G104" s="0"/>
    </x:row>
    <x:row r="105" spans="1:8" ht="15">
      <x:c r="A105" s="27"/>
      <x:c r="B105" s="28" t="s">
        <x:v>297</x:v>
      </x:c>
      <x:c r="C105" s="13"/>
      <x:c r="D105" s="13"/>
      <x:c r="E105" s="13"/>
      <x:c r="F105" s="29">
        <x:f ca="1">SUBTOTAL(109,F101:F104)</x:f>
      </x:c>
      <x:c r="G105" s="30"/>
      <x:c r="ZY105" s="0" t="s">
        <x:v>298</x:v>
      </x:c>
    </x:row>
    <x:row r="106" spans="1:7" ht="15">
      <x:c r="A106" s="24"/>
      <x:c r="B106" s="25"/>
      <x:c r="C106" s="13"/>
      <x:c r="D106" s="13"/>
      <x:c r="E106" s="13"/>
      <x:c r="F106" s="10"/>
      <x:c r="G106" s="0"/>
    </x:row>
    <x:row r="107" spans="1:7" ht="15">
      <x:c r="A107" s="31"/>
      <x:c r="B107" s="41"/>
      <x:c r="C107" s="42"/>
      <x:c r="D107" s="42"/>
      <x:c r="E107" s="42"/>
      <x:c r="F107" s="26"/>
      <x:c r="G107" s="0"/>
    </x:row>
    <x:row r="108" spans="1:6" ht="15">
      <x:c r="A108" s="43"/>
      <x:c r="B108" s="43"/>
      <x:c r="C108" s="43"/>
      <x:c r="D108" s="43"/>
      <x:c r="E108" s="43"/>
      <x:c r="F108" s="43"/>
    </x:row>
    <x:row r="109" spans="1:3" ht="15">
      <x:c r="B109" s="44" t="s">
        <x:v>299</x:v>
      </x:c>
      <x:c r="F109" s="45">
        <x:f ca="1">SUBTOTAL(109,F4:F107)</x:f>
      </x:c>
      <x:c r="ZY109" s="0" t="s">
        <x:v>300</x:v>
      </x:c>
    </x:row>
    <x:row r="110" spans="1:4" ht="15">
      <x:c r="A110" s="46">
        <x:v>20</x:v>
      </x:c>
      <x:c r="B110" s="44">
        <x:f ca="1">CONCATENATE("Montant TVA (",A110,"%)")</x:f>
      </x:c>
      <x:c r="F110" s="45">
        <x:f ca="1">(F109*A110)/100</x:f>
      </x:c>
      <x:c r="ZY110" s="0" t="s">
        <x:v>301</x:v>
      </x:c>
    </x:row>
    <x:row r="111" spans="1:3" ht="15">
      <x:c r="B111" s="44" t="s">
        <x:v>302</x:v>
      </x:c>
      <x:c r="F111" s="45">
        <x:f ca="1">F109+F110</x:f>
      </x:c>
      <x:c r="ZY111" s="0" t="s">
        <x:v>303</x:v>
      </x:c>
    </x:row>
    <x:row r="112" spans="1:1" ht="15">
      <x:c r="F112" s="45"/>
    </x:row>
    <x:row r="113" spans="1:1" ht="15">
      <x:c r="F113" s="45"/>
    </x:row>
  </x:sheetData>
  <x:mergeCells count="1">
    <x:mergeCell ref="A1:F1"/>
  </x:mergeCells>
  <x:printOptions horizontalCentered="1"/>
  <x:pageMargins left="0.08" right="0.08" top="0.08" bottom="0.08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N°02 Page de garde</vt:lpstr>
      <vt:lpstr>Lot N°02 SERRURERIE - MENUISER</vt:lpstr>
    </vt:vector>
  </ap:TitlesOfParts>
  <ap:Company/>
  <ap:LinksUpToDate>false</ap:LinksUpToDate>
  <ap:SharedDoc>false</ap:SharedDoc>
  <ap:HyperlinksChanged>false</ap:HyperlinksChanged>
  <ap:AppVersion>16.0300</ap:AppVersion>
</ap:Properties>
</file>